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льфия\Desktop\"/>
    </mc:Choice>
  </mc:AlternateContent>
  <bookViews>
    <workbookView xWindow="0" yWindow="0" windowWidth="20490" windowHeight="7755"/>
  </bookViews>
  <sheets>
    <sheet name="Приложение 4" sheetId="1" r:id="rId1"/>
  </sheets>
  <calcPr calcId="152511"/>
</workbook>
</file>

<file path=xl/calcChain.xml><?xml version="1.0" encoding="utf-8"?>
<calcChain xmlns="http://schemas.openxmlformats.org/spreadsheetml/2006/main">
  <c r="F23" i="1" l="1"/>
  <c r="G33" i="1"/>
  <c r="F32" i="1"/>
  <c r="E32" i="1"/>
  <c r="E31" i="1" s="1"/>
  <c r="F34" i="1"/>
  <c r="E34" i="1"/>
  <c r="F27" i="1"/>
  <c r="E27" i="1"/>
  <c r="E19" i="1"/>
  <c r="G32" i="1" l="1"/>
  <c r="F31" i="1"/>
  <c r="G31" i="1" s="1"/>
  <c r="F9" i="1" l="1"/>
  <c r="E9" i="1"/>
  <c r="G15" i="1"/>
  <c r="G30" i="1" l="1"/>
  <c r="G35" i="1" l="1"/>
  <c r="G21" i="1"/>
  <c r="G20" i="1"/>
  <c r="F19" i="1"/>
  <c r="G38" i="1"/>
  <c r="G29" i="1"/>
  <c r="G28" i="1"/>
  <c r="G26" i="1"/>
  <c r="G25" i="1"/>
  <c r="G24" i="1"/>
  <c r="G22" i="1"/>
  <c r="G18" i="1"/>
  <c r="G16" i="1"/>
  <c r="G14" i="1"/>
  <c r="G13" i="1"/>
  <c r="G12" i="1"/>
  <c r="G11" i="1"/>
  <c r="G10" i="1"/>
  <c r="F37" i="1"/>
  <c r="F36" i="1" s="1"/>
  <c r="E37" i="1"/>
  <c r="E36" i="1" s="1"/>
  <c r="E23" i="1"/>
  <c r="F17" i="1"/>
  <c r="E17" i="1"/>
  <c r="E8" i="1" s="1"/>
  <c r="F8" i="1" l="1"/>
  <c r="G34" i="1"/>
  <c r="G17" i="1"/>
  <c r="G19" i="1"/>
  <c r="G37" i="1"/>
  <c r="G36" i="1"/>
  <c r="G27" i="1"/>
  <c r="G23" i="1"/>
  <c r="G9" i="1"/>
  <c r="G8" i="1" l="1"/>
</calcChain>
</file>

<file path=xl/sharedStrings.xml><?xml version="1.0" encoding="utf-8"?>
<sst xmlns="http://schemas.openxmlformats.org/spreadsheetml/2006/main" count="124" uniqueCount="87">
  <si>
    <t>06</t>
  </si>
  <si>
    <t>04</t>
  </si>
  <si>
    <t>01</t>
  </si>
  <si>
    <t>03</t>
  </si>
  <si>
    <t>08</t>
  </si>
  <si>
    <t>09</t>
  </si>
  <si>
    <t>Физическая культура и спорт</t>
  </si>
  <si>
    <t>Культура</t>
  </si>
  <si>
    <t>Культура, кинематография, средства массовой информации</t>
  </si>
  <si>
    <t>02</t>
  </si>
  <si>
    <t>05</t>
  </si>
  <si>
    <t>Благоустройство</t>
  </si>
  <si>
    <t>Коммунальное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</si>
  <si>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</si>
  <si>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</si>
  <si>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</si>
  <si>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</si>
  <si>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</si>
  <si>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</si>
  <si>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</si>
  <si>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</si>
  <si>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</si>
  <si>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</si>
  <si>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</si>
  <si>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подраздел</t>
  </si>
  <si>
    <t>раздел</t>
  </si>
  <si>
    <t>Наименование</t>
  </si>
  <si>
    <t>(тыс.рублей)</t>
  </si>
  <si>
    <t>% выпол-нения плана</t>
  </si>
  <si>
    <t>Назнач-ено</t>
  </si>
  <si>
    <t>Испол-нено</t>
  </si>
  <si>
    <t>ведомство</t>
  </si>
  <si>
    <t>Код классификации</t>
  </si>
  <si>
    <t>Приложение №3</t>
  </si>
  <si>
    <t>Пожарная безопасность</t>
  </si>
  <si>
    <t>10</t>
  </si>
  <si>
    <t>Приобретение автотранспортных средств</t>
  </si>
  <si>
    <t>11</t>
  </si>
  <si>
    <t>13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</si>
  <si>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</si>
  <si>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оборона.</t>
  </si>
  <si>
    <t>Социальная политика</t>
  </si>
  <si>
    <t>Социальное обеспечение</t>
  </si>
  <si>
    <t>Функционирование высшего должностного лица субъекта Российской Федерации и муниципального образования</t>
  </si>
  <si>
    <t>Обеспечения проведения выборов</t>
  </si>
  <si>
    <t>07</t>
  </si>
  <si>
    <t>Исполнитель</t>
  </si>
  <si>
    <t xml:space="preserve">      Отчет об исполнении бюджета Дербишевского сельского поселения по</t>
  </si>
  <si>
    <t>Обеспечение проведения выборов и референдумов</t>
  </si>
  <si>
    <t>МУ "ЦКС Дербишевского сельского поселения"</t>
  </si>
  <si>
    <t>МУ "Спортивно-оздоровительный центр Дербишевского сельского поселения"</t>
  </si>
  <si>
    <t>Администрация Дербишевского сельского поселения</t>
  </si>
  <si>
    <t>Национальная безопасность и правоохранительная деятельность</t>
  </si>
  <si>
    <t>0</t>
  </si>
  <si>
    <t>Глава поселения</t>
  </si>
  <si>
    <t>З.Г. Сулейманов</t>
  </si>
  <si>
    <t>Г.Г. Абсалямова</t>
  </si>
  <si>
    <t xml:space="preserve">             ведомственной структуре  расходов за 9 месяцев 2020 года  </t>
  </si>
  <si>
    <t>493803</t>
  </si>
  <si>
    <t>360589,44</t>
  </si>
  <si>
    <t>328038</t>
  </si>
  <si>
    <t>240023,99</t>
  </si>
  <si>
    <t>2996111,91</t>
  </si>
  <si>
    <t>2206476,42</t>
  </si>
  <si>
    <t>290037</t>
  </si>
  <si>
    <t>60000</t>
  </si>
  <si>
    <t>260000</t>
  </si>
  <si>
    <t>866996</t>
  </si>
  <si>
    <t>418308,4</t>
  </si>
  <si>
    <t>258700</t>
  </si>
  <si>
    <t>187541</t>
  </si>
  <si>
    <t>828682,28</t>
  </si>
  <si>
    <t>4215682,23</t>
  </si>
  <si>
    <t>1141196,4</t>
  </si>
  <si>
    <t>5192768,08</t>
  </si>
  <si>
    <t>1108742,29</t>
  </si>
  <si>
    <t>3884126</t>
  </si>
  <si>
    <t>2975781,68</t>
  </si>
  <si>
    <t>10110281,62</t>
  </si>
  <si>
    <t>3137010,7</t>
  </si>
  <si>
    <t>2537010,7</t>
  </si>
  <si>
    <t>66498,7</t>
  </si>
  <si>
    <t>570765</t>
  </si>
  <si>
    <t>308058,69</t>
  </si>
  <si>
    <t>200420,46</t>
  </si>
  <si>
    <t>Другие вопросы в области жилищно-коммунального хозяйства</t>
  </si>
  <si>
    <t>3707438,49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</si>
</sst>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7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9" fillId="0" borderId="1" xfId="0" applyFont="1" applyBorder="1" applyAlignment="1">
      <alignment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textRotation="90" wrapText="1"/>
    </xf>
    <xf numFmtId="0" fontId="3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center" textRotation="90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vertical="top"/>
    </xf>
    <xf numFmtId="0" fontId="0" fillId="0" borderId="0" xfId="0" applyNumberForma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 wrapText="1" shrinkToFit="1"/>
    </xf>
    <xf numFmtId="0" fontId="4" fillId="0" borderId="1" xfId="0" applyNumberFormat="1" applyFont="1" applyFill="1" applyBorder="1" applyAlignment="1" applyProtection="1">
      <alignment horizontal="left" vertical="top" wrapText="1" shrinkToFit="1"/>
    </xf>
    <xf numFmtId="0" fontId="15" fillId="0" borderId="1" xfId="0" applyNumberFormat="1" applyFont="1" applyFill="1" applyBorder="1" applyAlignment="1" applyProtection="1">
      <alignment horizontal="left" vertical="top"/>
    </xf>
    <xf numFmtId="164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wrapText="1" shrinkToFit="1"/>
    </xf>
    <xf numFmtId="0" fontId="1" fillId="0" borderId="0" xfId="0" applyFont="1" applyAlignment="1"/>
    <xf numFmtId="0" fontId="12" fillId="0" borderId="2" xfId="0" applyNumberFormat="1" applyFont="1" applyFill="1" applyBorder="1" applyAlignment="1" applyProtection="1">
      <alignment horizontal="left" vertical="top" wrapText="1" indent="1"/>
    </xf>
    <xf numFmtId="0" fontId="12" fillId="0" borderId="3" xfId="0" applyNumberFormat="1" applyFont="1" applyFill="1" applyBorder="1" applyAlignment="1" applyProtection="1">
      <alignment horizontal="left" vertical="top" wrapText="1" indent="1"/>
    </xf>
    <xf numFmtId="0" fontId="12" fillId="0" borderId="1" xfId="0" applyNumberFormat="1" applyFont="1" applyFill="1" applyBorder="1" applyAlignment="1" applyProtection="1">
      <alignment horizontal="left" vertical="top" wrapText="1" indent="1"/>
    </xf>
    <xf numFmtId="0" fontId="10" fillId="0" borderId="1" xfId="0" applyNumberFormat="1" applyFont="1" applyFill="1" applyBorder="1" applyAlignment="1" applyProtection="1">
      <alignment horizontal="left" vertical="top" indent="8"/>
    </xf>
    <xf numFmtId="0" fontId="13" fillId="0" borderId="4" xfId="0" applyNumberFormat="1" applyFont="1" applyFill="1" applyBorder="1" applyAlignment="1" applyProtection="1">
      <alignment horizontal="center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164" fontId="8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64" fontId="13" fillId="0" borderId="1" xfId="0" applyNumberFormat="1" applyFont="1" applyFill="1" applyBorder="1" applyAlignment="1" applyProtection="1">
      <alignment horizontal="center" vertical="center"/>
    </xf>
    <xf numFmtId="49" fontId="13" fillId="0" borderId="1" xfId="0" quotePrefix="1" applyNumberFormat="1" applyFont="1" applyFill="1" applyBorder="1" applyAlignment="1" applyProtection="1">
      <alignment horizontal="center" vertical="center"/>
    </xf>
    <xf numFmtId="49" fontId="3" fillId="0" borderId="1" xfId="0" quotePrefix="1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34" workbookViewId="0">
      <selection activeCell="A41" sqref="A41"/>
    </sheetView>
  </sheetViews>
  <sheetFormatPr defaultRowHeight="12.75" x14ac:dyDescent="0.2"/>
  <cols>
    <col min="1" max="1" width="43" style="1" customWidth="1"/>
    <col min="2" max="3" width="6" style="1" customWidth="1"/>
    <col min="4" max="4" width="6.28515625" style="1" customWidth="1"/>
    <col min="5" max="5" width="11.85546875" style="1" customWidth="1"/>
    <col min="6" max="6" width="12.140625" style="1" customWidth="1"/>
    <col min="7" max="7" width="9.140625" style="1"/>
    <col min="8" max="8" width="3.28515625" style="1" customWidth="1"/>
    <col min="9" max="16384" width="9.140625" style="1"/>
  </cols>
  <sheetData>
    <row r="1" spans="1:10" x14ac:dyDescent="0.2">
      <c r="F1" s="8" t="s">
        <v>33</v>
      </c>
    </row>
    <row r="2" spans="1:10" ht="15.75" customHeight="1" x14ac:dyDescent="0.2">
      <c r="A2" s="16" t="s">
        <v>47</v>
      </c>
      <c r="B2" s="16"/>
    </row>
    <row r="3" spans="1:10" ht="18.75" customHeight="1" x14ac:dyDescent="0.2">
      <c r="A3" s="24" t="s">
        <v>57</v>
      </c>
      <c r="B3" s="16"/>
    </row>
    <row r="4" spans="1:10" ht="18.75" customHeight="1" x14ac:dyDescent="0.2">
      <c r="A4" s="24"/>
      <c r="B4" s="16"/>
    </row>
    <row r="5" spans="1:10" x14ac:dyDescent="0.2">
      <c r="A5" s="15"/>
      <c r="B5" s="15"/>
      <c r="G5" s="15" t="s">
        <v>27</v>
      </c>
    </row>
    <row r="6" spans="1:10" ht="19.5" customHeight="1" x14ac:dyDescent="0.2">
      <c r="A6" s="34" t="s">
        <v>26</v>
      </c>
      <c r="B6" s="35" t="s">
        <v>32</v>
      </c>
      <c r="C6" s="36"/>
      <c r="D6" s="37"/>
      <c r="E6" s="33" t="s">
        <v>29</v>
      </c>
      <c r="F6" s="33" t="s">
        <v>30</v>
      </c>
      <c r="G6" s="31" t="s">
        <v>28</v>
      </c>
    </row>
    <row r="7" spans="1:10" ht="49.5" customHeight="1" x14ac:dyDescent="0.2">
      <c r="A7" s="34"/>
      <c r="B7" s="17" t="s">
        <v>31</v>
      </c>
      <c r="C7" s="14" t="s">
        <v>25</v>
      </c>
      <c r="D7" s="14" t="s">
        <v>24</v>
      </c>
      <c r="E7" s="33"/>
      <c r="F7" s="33"/>
      <c r="G7" s="32"/>
    </row>
    <row r="8" spans="1:10" ht="25.5" x14ac:dyDescent="0.2">
      <c r="A8" s="18" t="s">
        <v>51</v>
      </c>
      <c r="B8" s="44">
        <v>548</v>
      </c>
      <c r="C8" s="45"/>
      <c r="D8" s="45"/>
      <c r="E8" s="42">
        <f>E9+E17+E19+E23+E27+E31+E34+E36</f>
        <v>34093603.539999999</v>
      </c>
      <c r="F8" s="42">
        <f>F9+F17+F19+F23+F27+F31+F34+F36</f>
        <v>16346768.939999999</v>
      </c>
      <c r="G8" s="46">
        <f>F8*100/E8</f>
        <v>47.946732649780792</v>
      </c>
      <c r="J8" s="28"/>
    </row>
    <row r="9" spans="1:10" x14ac:dyDescent="0.2">
      <c r="A9" s="19" t="s">
        <v>23</v>
      </c>
      <c r="B9" s="47"/>
      <c r="C9" s="38" t="s">
        <v>2</v>
      </c>
      <c r="D9" s="39"/>
      <c r="E9" s="42">
        <f>E10+E11+E12+E13+E15+E16</f>
        <v>5234985.91</v>
      </c>
      <c r="F9" s="42">
        <f>F10+F11+F12+F13+F15+F16</f>
        <v>3485818.7099999995</v>
      </c>
      <c r="G9" s="46">
        <f t="shared" ref="G9:G38" si="0">F9*100/E9</f>
        <v>66.586974061215756</v>
      </c>
    </row>
    <row r="10" spans="1:10" ht="38.25" x14ac:dyDescent="0.2">
      <c r="A10" s="13" t="s">
        <v>43</v>
      </c>
      <c r="B10" s="48"/>
      <c r="C10" s="40" t="s">
        <v>2</v>
      </c>
      <c r="D10" s="40" t="s">
        <v>9</v>
      </c>
      <c r="E10" s="41" t="s">
        <v>58</v>
      </c>
      <c r="F10" s="41" t="s">
        <v>59</v>
      </c>
      <c r="G10" s="49">
        <f t="shared" si="0"/>
        <v>73.022934247058032</v>
      </c>
    </row>
    <row r="11" spans="1:10" ht="51" x14ac:dyDescent="0.2">
      <c r="A11" s="13" t="s">
        <v>22</v>
      </c>
      <c r="B11" s="48"/>
      <c r="C11" s="40" t="s">
        <v>2</v>
      </c>
      <c r="D11" s="40" t="s">
        <v>3</v>
      </c>
      <c r="E11" s="41" t="s">
        <v>60</v>
      </c>
      <c r="F11" s="41" t="s">
        <v>61</v>
      </c>
      <c r="G11" s="49">
        <f t="shared" si="0"/>
        <v>73.169568769471823</v>
      </c>
    </row>
    <row r="12" spans="1:10" ht="51" x14ac:dyDescent="0.2">
      <c r="A12" s="13" t="s">
        <v>21</v>
      </c>
      <c r="B12" s="48"/>
      <c r="C12" s="40" t="s">
        <v>2</v>
      </c>
      <c r="D12" s="40" t="s">
        <v>1</v>
      </c>
      <c r="E12" s="41" t="s">
        <v>62</v>
      </c>
      <c r="F12" s="41" t="s">
        <v>63</v>
      </c>
      <c r="G12" s="49">
        <f t="shared" si="0"/>
        <v>73.644659688295818</v>
      </c>
    </row>
    <row r="13" spans="1:10" ht="38.25" x14ac:dyDescent="0.2">
      <c r="A13" s="13" t="s">
        <v>20</v>
      </c>
      <c r="B13" s="48"/>
      <c r="C13" s="40" t="s">
        <v>2</v>
      </c>
      <c r="D13" s="40" t="s">
        <v>0</v>
      </c>
      <c r="E13" s="41" t="s">
        <v>64</v>
      </c>
      <c r="F13" s="41" t="s">
        <v>84</v>
      </c>
      <c r="G13" s="49">
        <f t="shared" si="0"/>
        <v>69.101687026138038</v>
      </c>
    </row>
    <row r="14" spans="1:10" ht="13.5" hidden="1" customHeight="1" x14ac:dyDescent="0.2">
      <c r="A14" s="6" t="s">
        <v>44</v>
      </c>
      <c r="B14" s="47"/>
      <c r="C14" s="40" t="s">
        <v>2</v>
      </c>
      <c r="D14" s="41" t="s">
        <v>45</v>
      </c>
      <c r="E14" s="40"/>
      <c r="F14" s="50"/>
      <c r="G14" s="49" t="e">
        <f t="shared" si="0"/>
        <v>#DIV/0!</v>
      </c>
    </row>
    <row r="15" spans="1:10" ht="13.5" customHeight="1" x14ac:dyDescent="0.2">
      <c r="A15" s="6" t="s">
        <v>48</v>
      </c>
      <c r="B15" s="47"/>
      <c r="C15" s="41" t="s">
        <v>2</v>
      </c>
      <c r="D15" s="41" t="s">
        <v>45</v>
      </c>
      <c r="E15" s="41" t="s">
        <v>66</v>
      </c>
      <c r="F15" s="51" t="s">
        <v>65</v>
      </c>
      <c r="G15" s="49">
        <f t="shared" si="0"/>
        <v>23.076923076923077</v>
      </c>
    </row>
    <row r="16" spans="1:10" x14ac:dyDescent="0.2">
      <c r="A16" s="6" t="s">
        <v>19</v>
      </c>
      <c r="B16" s="45"/>
      <c r="C16" s="40" t="s">
        <v>2</v>
      </c>
      <c r="D16" s="40" t="s">
        <v>38</v>
      </c>
      <c r="E16" s="41" t="s">
        <v>67</v>
      </c>
      <c r="F16" s="41" t="s">
        <v>68</v>
      </c>
      <c r="G16" s="49">
        <f t="shared" si="0"/>
        <v>48.248019598706335</v>
      </c>
    </row>
    <row r="17" spans="1:7" ht="13.5" customHeight="1" x14ac:dyDescent="0.2">
      <c r="A17" s="4" t="s">
        <v>18</v>
      </c>
      <c r="B17" s="47"/>
      <c r="C17" s="38" t="s">
        <v>9</v>
      </c>
      <c r="D17" s="40"/>
      <c r="E17" s="38" t="str">
        <f>E18</f>
        <v>258700</v>
      </c>
      <c r="F17" s="38" t="str">
        <f>F18</f>
        <v>187541</v>
      </c>
      <c r="G17" s="52">
        <f t="shared" si="0"/>
        <v>72.49362195593352</v>
      </c>
    </row>
    <row r="18" spans="1:7" ht="15" customHeight="1" x14ac:dyDescent="0.2">
      <c r="A18" s="6" t="s">
        <v>17</v>
      </c>
      <c r="B18" s="45"/>
      <c r="C18" s="40" t="s">
        <v>9</v>
      </c>
      <c r="D18" s="40" t="s">
        <v>3</v>
      </c>
      <c r="E18" s="41" t="s">
        <v>69</v>
      </c>
      <c r="F18" s="41" t="s">
        <v>70</v>
      </c>
      <c r="G18" s="49">
        <f t="shared" si="0"/>
        <v>72.49362195593352</v>
      </c>
    </row>
    <row r="19" spans="1:7" ht="25.5" customHeight="1" x14ac:dyDescent="0.2">
      <c r="A19" s="29" t="s">
        <v>52</v>
      </c>
      <c r="B19" s="45"/>
      <c r="C19" s="38" t="s">
        <v>3</v>
      </c>
      <c r="D19" s="38"/>
      <c r="E19" s="38">
        <f>E22+E20+E21</f>
        <v>1352440</v>
      </c>
      <c r="F19" s="38">
        <f>F22+F20</f>
        <v>828682.28</v>
      </c>
      <c r="G19" s="52">
        <f t="shared" si="0"/>
        <v>61.273127088817247</v>
      </c>
    </row>
    <row r="20" spans="1:7" ht="13.5" hidden="1" customHeight="1" x14ac:dyDescent="0.2">
      <c r="A20" s="25" t="s">
        <v>39</v>
      </c>
      <c r="B20" s="45"/>
      <c r="C20" s="40" t="s">
        <v>3</v>
      </c>
      <c r="D20" s="40" t="s">
        <v>1</v>
      </c>
      <c r="E20" s="40"/>
      <c r="F20" s="40"/>
      <c r="G20" s="49" t="e">
        <f t="shared" si="0"/>
        <v>#DIV/0!</v>
      </c>
    </row>
    <row r="21" spans="1:7" ht="39" hidden="1" customHeight="1" x14ac:dyDescent="0.2">
      <c r="A21" s="26" t="s">
        <v>40</v>
      </c>
      <c r="B21" s="45"/>
      <c r="C21" s="41" t="s">
        <v>3</v>
      </c>
      <c r="D21" s="41" t="s">
        <v>5</v>
      </c>
      <c r="E21" s="40"/>
      <c r="F21" s="40">
        <v>0</v>
      </c>
      <c r="G21" s="49" t="e">
        <f t="shared" si="0"/>
        <v>#DIV/0!</v>
      </c>
    </row>
    <row r="22" spans="1:7" ht="12.75" customHeight="1" x14ac:dyDescent="0.2">
      <c r="A22" s="20" t="s">
        <v>34</v>
      </c>
      <c r="B22" s="45"/>
      <c r="C22" s="40" t="s">
        <v>3</v>
      </c>
      <c r="D22" s="40" t="s">
        <v>35</v>
      </c>
      <c r="E22" s="40">
        <v>1352440</v>
      </c>
      <c r="F22" s="41" t="s">
        <v>71</v>
      </c>
      <c r="G22" s="49">
        <f t="shared" si="0"/>
        <v>61.273127088817247</v>
      </c>
    </row>
    <row r="23" spans="1:7" ht="13.5" customHeight="1" x14ac:dyDescent="0.2">
      <c r="A23" s="12" t="s">
        <v>16</v>
      </c>
      <c r="B23" s="53"/>
      <c r="C23" s="38" t="s">
        <v>1</v>
      </c>
      <c r="D23" s="38"/>
      <c r="E23" s="38">
        <f>E24+E25+E26</f>
        <v>4232686.2300000004</v>
      </c>
      <c r="F23" s="38">
        <f>F24+F25+F26</f>
        <v>1141196.3999999999</v>
      </c>
      <c r="G23" s="52">
        <f t="shared" si="0"/>
        <v>26.961516587540668</v>
      </c>
    </row>
    <row r="24" spans="1:7" ht="14.25" hidden="1" customHeight="1" x14ac:dyDescent="0.2">
      <c r="A24" s="11" t="s">
        <v>36</v>
      </c>
      <c r="B24" s="48"/>
      <c r="C24" s="40" t="s">
        <v>1</v>
      </c>
      <c r="D24" s="40" t="s">
        <v>4</v>
      </c>
      <c r="E24" s="40"/>
      <c r="F24" s="40"/>
      <c r="G24" s="49" t="e">
        <f t="shared" si="0"/>
        <v>#DIV/0!</v>
      </c>
    </row>
    <row r="25" spans="1:7" ht="15" customHeight="1" x14ac:dyDescent="0.2">
      <c r="A25" s="11" t="s">
        <v>16</v>
      </c>
      <c r="B25" s="48"/>
      <c r="C25" s="40" t="s">
        <v>1</v>
      </c>
      <c r="D25" s="40" t="s">
        <v>5</v>
      </c>
      <c r="E25" s="41" t="s">
        <v>72</v>
      </c>
      <c r="F25" s="41" t="s">
        <v>73</v>
      </c>
      <c r="G25" s="49">
        <f t="shared" si="0"/>
        <v>27.070266157133947</v>
      </c>
    </row>
    <row r="26" spans="1:7" ht="24.75" customHeight="1" x14ac:dyDescent="0.2">
      <c r="A26" s="10" t="s">
        <v>15</v>
      </c>
      <c r="B26" s="54"/>
      <c r="C26" s="40" t="s">
        <v>1</v>
      </c>
      <c r="D26" s="40" t="s">
        <v>14</v>
      </c>
      <c r="E26" s="40">
        <v>17004</v>
      </c>
      <c r="F26" s="41" t="s">
        <v>53</v>
      </c>
      <c r="G26" s="49">
        <f t="shared" si="0"/>
        <v>0</v>
      </c>
    </row>
    <row r="27" spans="1:7" ht="13.5" customHeight="1" x14ac:dyDescent="0.2">
      <c r="A27" s="9" t="s">
        <v>13</v>
      </c>
      <c r="B27" s="47"/>
      <c r="C27" s="38" t="s">
        <v>10</v>
      </c>
      <c r="D27" s="40"/>
      <c r="E27" s="38">
        <f>E28+E29+E30</f>
        <v>19187175.699999999</v>
      </c>
      <c r="F27" s="38">
        <f>F28+F29+F30</f>
        <v>7791962.4600000009</v>
      </c>
      <c r="G27" s="52">
        <f t="shared" si="0"/>
        <v>40.610262718342653</v>
      </c>
    </row>
    <row r="28" spans="1:7" ht="12.75" customHeight="1" x14ac:dyDescent="0.2">
      <c r="A28" s="6" t="s">
        <v>12</v>
      </c>
      <c r="B28" s="45"/>
      <c r="C28" s="40" t="s">
        <v>10</v>
      </c>
      <c r="D28" s="40" t="s">
        <v>9</v>
      </c>
      <c r="E28" s="41" t="s">
        <v>74</v>
      </c>
      <c r="F28" s="41" t="s">
        <v>75</v>
      </c>
      <c r="G28" s="49">
        <f t="shared" si="0"/>
        <v>21.35166202146274</v>
      </c>
    </row>
    <row r="29" spans="1:7" ht="14.25" customHeight="1" x14ac:dyDescent="0.2">
      <c r="A29" s="6" t="s">
        <v>11</v>
      </c>
      <c r="B29" s="45"/>
      <c r="C29" s="40" t="s">
        <v>10</v>
      </c>
      <c r="D29" s="40" t="s">
        <v>3</v>
      </c>
      <c r="E29" s="41" t="s">
        <v>76</v>
      </c>
      <c r="F29" s="41" t="s">
        <v>77</v>
      </c>
      <c r="G29" s="49">
        <f t="shared" si="0"/>
        <v>76.613932709700975</v>
      </c>
    </row>
    <row r="30" spans="1:7" ht="42.75" customHeight="1" x14ac:dyDescent="0.2">
      <c r="A30" s="26" t="s">
        <v>85</v>
      </c>
      <c r="B30" s="45"/>
      <c r="C30" s="41" t="s">
        <v>10</v>
      </c>
      <c r="D30" s="41" t="s">
        <v>10</v>
      </c>
      <c r="E30" s="41" t="s">
        <v>78</v>
      </c>
      <c r="F30" s="41" t="s">
        <v>86</v>
      </c>
      <c r="G30" s="49">
        <f t="shared" si="0"/>
        <v>36.669982393625951</v>
      </c>
    </row>
    <row r="31" spans="1:7" ht="34.5" customHeight="1" x14ac:dyDescent="0.2">
      <c r="A31" s="23" t="s">
        <v>49</v>
      </c>
      <c r="B31" s="55">
        <v>548</v>
      </c>
      <c r="C31" s="42"/>
      <c r="D31" s="42"/>
      <c r="E31" s="42" t="str">
        <f t="shared" ref="E31:F32" si="1">E32</f>
        <v>3137010,7</v>
      </c>
      <c r="F31" s="42" t="str">
        <f t="shared" si="1"/>
        <v>2537010,7</v>
      </c>
      <c r="G31" s="46">
        <f t="shared" ref="G31:G33" si="2">F31*100/E31</f>
        <v>80.87351120606634</v>
      </c>
    </row>
    <row r="32" spans="1:7" ht="27.75" customHeight="1" x14ac:dyDescent="0.2">
      <c r="A32" s="7" t="s">
        <v>8</v>
      </c>
      <c r="B32" s="53"/>
      <c r="C32" s="38" t="s">
        <v>4</v>
      </c>
      <c r="D32" s="40"/>
      <c r="E32" s="38" t="str">
        <f>E33</f>
        <v>3137010,7</v>
      </c>
      <c r="F32" s="38" t="str">
        <f t="shared" si="1"/>
        <v>2537010,7</v>
      </c>
      <c r="G32" s="52">
        <f t="shared" si="2"/>
        <v>80.87351120606634</v>
      </c>
    </row>
    <row r="33" spans="1:9" ht="24" customHeight="1" x14ac:dyDescent="0.2">
      <c r="A33" s="5" t="s">
        <v>7</v>
      </c>
      <c r="B33" s="45"/>
      <c r="C33" s="40" t="s">
        <v>4</v>
      </c>
      <c r="D33" s="40" t="s">
        <v>2</v>
      </c>
      <c r="E33" s="41" t="s">
        <v>79</v>
      </c>
      <c r="F33" s="41" t="s">
        <v>80</v>
      </c>
      <c r="G33" s="49">
        <f t="shared" si="2"/>
        <v>80.87351120606634</v>
      </c>
    </row>
    <row r="34" spans="1:9" ht="14.25" customHeight="1" x14ac:dyDescent="0.2">
      <c r="A34" s="27" t="s">
        <v>41</v>
      </c>
      <c r="B34" s="56"/>
      <c r="C34" s="43" t="s">
        <v>35</v>
      </c>
      <c r="D34" s="43"/>
      <c r="E34" s="43">
        <f>E35</f>
        <v>119840</v>
      </c>
      <c r="F34" s="43" t="str">
        <f>F35</f>
        <v>66498,7</v>
      </c>
      <c r="G34" s="49">
        <f t="shared" si="0"/>
        <v>55.489569425901202</v>
      </c>
    </row>
    <row r="35" spans="1:9" ht="14.25" customHeight="1" x14ac:dyDescent="0.2">
      <c r="A35" s="6" t="s">
        <v>42</v>
      </c>
      <c r="B35" s="45"/>
      <c r="C35" s="41" t="s">
        <v>35</v>
      </c>
      <c r="D35" s="41" t="s">
        <v>3</v>
      </c>
      <c r="E35" s="40">
        <v>119840</v>
      </c>
      <c r="F35" s="41" t="s">
        <v>81</v>
      </c>
      <c r="G35" s="49">
        <f t="shared" si="0"/>
        <v>55.489569425901202</v>
      </c>
    </row>
    <row r="36" spans="1:9" ht="28.5" customHeight="1" x14ac:dyDescent="0.2">
      <c r="A36" s="7" t="s">
        <v>50</v>
      </c>
      <c r="B36" s="44">
        <v>548</v>
      </c>
      <c r="C36" s="42"/>
      <c r="D36" s="42"/>
      <c r="E36" s="42" t="str">
        <f>E37</f>
        <v>570765</v>
      </c>
      <c r="F36" s="42" t="str">
        <f>F37</f>
        <v>308058,69</v>
      </c>
      <c r="G36" s="46">
        <f t="shared" si="0"/>
        <v>53.972946834511575</v>
      </c>
      <c r="I36" s="28"/>
    </row>
    <row r="37" spans="1:9" ht="13.5" x14ac:dyDescent="0.2">
      <c r="A37" s="27" t="s">
        <v>6</v>
      </c>
      <c r="B37" s="53"/>
      <c r="C37" s="38" t="s">
        <v>37</v>
      </c>
      <c r="D37" s="40"/>
      <c r="E37" s="38" t="str">
        <f t="shared" ref="E37" si="3">E38</f>
        <v>570765</v>
      </c>
      <c r="F37" s="38" t="str">
        <f t="shared" ref="F37" si="4">F38</f>
        <v>308058,69</v>
      </c>
      <c r="G37" s="52">
        <f t="shared" si="0"/>
        <v>53.972946834511575</v>
      </c>
    </row>
    <row r="38" spans="1:9" x14ac:dyDescent="0.2">
      <c r="A38" s="6" t="s">
        <v>6</v>
      </c>
      <c r="B38" s="45"/>
      <c r="C38" s="40" t="s">
        <v>37</v>
      </c>
      <c r="D38" s="41" t="s">
        <v>9</v>
      </c>
      <c r="E38" s="41" t="s">
        <v>82</v>
      </c>
      <c r="F38" s="41" t="s">
        <v>83</v>
      </c>
      <c r="G38" s="49">
        <f t="shared" si="0"/>
        <v>53.972946834511575</v>
      </c>
      <c r="I38" s="28"/>
    </row>
    <row r="39" spans="1:9" x14ac:dyDescent="0.2">
      <c r="A39" s="22"/>
      <c r="C39" s="3"/>
      <c r="D39" s="3"/>
      <c r="I39" s="28"/>
    </row>
    <row r="40" spans="1:9" x14ac:dyDescent="0.2">
      <c r="A40"/>
      <c r="B40"/>
      <c r="C40"/>
      <c r="D40"/>
    </row>
    <row r="41" spans="1:9" x14ac:dyDescent="0.2">
      <c r="A41" s="30" t="s">
        <v>54</v>
      </c>
      <c r="B41"/>
      <c r="C41" s="30" t="s">
        <v>55</v>
      </c>
      <c r="D41"/>
      <c r="H41" s="21"/>
    </row>
    <row r="42" spans="1:9" x14ac:dyDescent="0.2">
      <c r="A42"/>
      <c r="B42"/>
      <c r="C42"/>
      <c r="D42"/>
    </row>
    <row r="43" spans="1:9" x14ac:dyDescent="0.2">
      <c r="A43" t="s">
        <v>46</v>
      </c>
      <c r="B43"/>
      <c r="C43" t="s">
        <v>56</v>
      </c>
      <c r="D43"/>
    </row>
    <row r="44" spans="1:9" x14ac:dyDescent="0.2">
      <c r="C44" s="3"/>
      <c r="D44" s="3"/>
    </row>
    <row r="45" spans="1:9" x14ac:dyDescent="0.2">
      <c r="C45" s="3"/>
      <c r="D45" s="3"/>
    </row>
    <row r="46" spans="1:9" x14ac:dyDescent="0.2">
      <c r="C46" s="3"/>
      <c r="D46" s="3"/>
    </row>
    <row r="47" spans="1:9" x14ac:dyDescent="0.2">
      <c r="C47" s="3"/>
      <c r="D47" s="3"/>
    </row>
    <row r="48" spans="1:9" x14ac:dyDescent="0.2">
      <c r="C48" s="2"/>
      <c r="D48" s="2"/>
    </row>
    <row r="49" spans="3:4" x14ac:dyDescent="0.2">
      <c r="C49" s="2"/>
      <c r="D49" s="2"/>
    </row>
    <row r="50" spans="3:4" x14ac:dyDescent="0.2">
      <c r="C50" s="2"/>
      <c r="D50" s="2"/>
    </row>
    <row r="51" spans="3:4" x14ac:dyDescent="0.2">
      <c r="C51" s="2"/>
      <c r="D51" s="2"/>
    </row>
    <row r="52" spans="3:4" x14ac:dyDescent="0.2">
      <c r="C52" s="2"/>
      <c r="D52" s="2"/>
    </row>
    <row r="53" spans="3:4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  <row r="69" spans="3:4" x14ac:dyDescent="0.2">
      <c r="C69" s="2"/>
      <c r="D69" s="2"/>
    </row>
  </sheetData>
  <mergeCells count="5">
    <mergeCell ref="G6:G7"/>
    <mergeCell ref="E6:E7"/>
    <mergeCell ref="A6:A7"/>
    <mergeCell ref="F6:F7"/>
    <mergeCell ref="B6:D6"/>
  </mergeCells>
  <pageMargins left="0.59055118110236227" right="0.19685039370078741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Гульфия</cp:lastModifiedBy>
  <cp:lastPrinted>2018-03-28T07:52:27Z</cp:lastPrinted>
  <dcterms:created xsi:type="dcterms:W3CDTF">2009-04-26T12:18:30Z</dcterms:created>
  <dcterms:modified xsi:type="dcterms:W3CDTF">2020-12-27T12:34:55Z</dcterms:modified>
</cp:coreProperties>
</file>