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льфия\Desktop\"/>
    </mc:Choice>
  </mc:AlternateContent>
  <bookViews>
    <workbookView xWindow="0" yWindow="0" windowWidth="20490" windowHeight="775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Бюджет!$J$34</definedName>
    <definedName name="SIGN" localSheetId="0">Бюджет!$A$18:$H$18</definedName>
  </definedNames>
  <calcPr calcId="152511"/>
</workbook>
</file>

<file path=xl/calcChain.xml><?xml version="1.0" encoding="utf-8"?>
<calcChain xmlns="http://schemas.openxmlformats.org/spreadsheetml/2006/main">
  <c r="D6" i="1" l="1"/>
  <c r="D24" i="1" l="1"/>
  <c r="C24" i="1"/>
  <c r="C6" i="1"/>
  <c r="F11" i="1"/>
  <c r="D20" i="1"/>
  <c r="C20" i="1"/>
  <c r="C30" i="1" s="1"/>
  <c r="F23" i="1"/>
  <c r="D15" i="1"/>
  <c r="C15" i="1"/>
  <c r="F16" i="1"/>
  <c r="C17" i="1"/>
  <c r="D17" i="1"/>
  <c r="F18" i="1"/>
  <c r="F19" i="1"/>
  <c r="F21" i="1"/>
  <c r="F22" i="1"/>
  <c r="F24" i="1"/>
  <c r="F25" i="1"/>
  <c r="C26" i="1"/>
  <c r="D26" i="1"/>
  <c r="F27" i="1"/>
  <c r="C28" i="1"/>
  <c r="D28" i="1"/>
  <c r="F29" i="1"/>
  <c r="F17" i="1" l="1"/>
  <c r="F26" i="1"/>
  <c r="F15" i="1"/>
  <c r="F28" i="1"/>
  <c r="F20" i="1"/>
  <c r="D13" i="1"/>
  <c r="C13" i="1"/>
  <c r="F14" i="1"/>
  <c r="F8" i="1"/>
  <c r="F9" i="1"/>
  <c r="F10" i="1"/>
  <c r="F12" i="1"/>
  <c r="F7" i="1"/>
  <c r="D30" i="1" l="1"/>
  <c r="E11" i="1" s="1"/>
  <c r="F13" i="1"/>
  <c r="F6" i="1"/>
  <c r="E6" i="1" l="1"/>
  <c r="E30" i="1"/>
  <c r="E12" i="1"/>
  <c r="E28" i="1"/>
  <c r="E21" i="1"/>
  <c r="E9" i="1"/>
  <c r="E26" i="1"/>
  <c r="E25" i="1"/>
  <c r="E29" i="1"/>
  <c r="E8" i="1"/>
  <c r="E10" i="1"/>
  <c r="E7" i="1"/>
  <c r="E13" i="1"/>
  <c r="E15" i="1"/>
  <c r="E20" i="1"/>
  <c r="E27" i="1"/>
  <c r="E24" i="1"/>
  <c r="E18" i="1"/>
  <c r="E23" i="1"/>
  <c r="E22" i="1"/>
  <c r="E19" i="1"/>
  <c r="E16" i="1"/>
  <c r="F30" i="1"/>
  <c r="E17" i="1"/>
  <c r="E14" i="1"/>
</calcChain>
</file>

<file path=xl/sharedStrings.xml><?xml version="1.0" encoding="utf-8"?>
<sst xmlns="http://schemas.openxmlformats.org/spreadsheetml/2006/main" count="62" uniqueCount="62">
  <si>
    <t>КФСР</t>
  </si>
  <si>
    <t>Наименование КФСР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</si>
  <si>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</si>
  <si>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</si>
  <si>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</si>
  <si>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</si>
  <si>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</si>
  <si>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</si>
  <si>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</si>
  <si>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</si>
  <si>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</si>
  <si>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</si>
  <si>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</si>
  <si>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</si>
  <si>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</si>
  <si>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Обеспечение пожарной безопасности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</si>
  <si>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</si>
  <si>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</si>
  <si>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</si>
  <si>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</si>
  <si>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0502</t>
  </si>
  <si>
    <t>Коммунальное хозяйство</t>
  </si>
  <si>
    <t>0503</t>
  </si>
  <si>
    <t>Благоустройство</t>
  </si>
  <si>
    <t>0801</t>
  </si>
  <si>
    <t>Культура</t>
  </si>
  <si>
    <t>1003</t>
  </si>
  <si>
    <t>Социальное обеспечение населения</t>
  </si>
  <si>
    <t>1102</t>
  </si>
  <si>
    <t>Массовый спорт</t>
  </si>
  <si>
    <t>Итого</t>
  </si>
  <si>
    <t>Назначено</t>
  </si>
  <si>
    <t>Исполнено</t>
  </si>
  <si>
    <t>Удельный вес</t>
  </si>
  <si>
    <t>% выполнения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</si>
  <si>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</si>
  <si>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</si>
  <si>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</si>
  <si>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</si>
  <si>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</si>
  <si>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</si>
  <si>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</si>
  <si>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</si>
  <si>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0200</t>
  </si>
  <si>
    <t>0300</t>
  </si>
  <si>
    <t>0400</t>
  </si>
  <si>
    <t>0500</t>
  </si>
  <si>
    <t>0800</t>
  </si>
  <si>
    <t>1000</t>
  </si>
  <si>
    <t>1100</t>
  </si>
  <si>
    <t>0100</t>
  </si>
  <si>
    <t>Приложение 2</t>
  </si>
  <si>
    <t>0505</t>
  </si>
  <si>
    <t>0107</t>
  </si>
  <si>
    <t>Обеспечение проведения воборов и референдумов</t>
  </si>
  <si>
    <t>по разделам,подразделам функциональной классификации расходов</t>
  </si>
  <si>
    <t>Исполнитель</t>
  </si>
  <si>
    <t>Г.Г. Абсалямова</t>
  </si>
  <si>
    <t>Глава поселения</t>
  </si>
  <si>
    <t>З.Г. Сулейманов</t>
  </si>
  <si>
    <t>Отчет  об исполнении бюждета Дербишевского сельского поселения за 9 месяцев 2020 года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</si>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</sst>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49" fontId="5" fillId="0" borderId="1" xfId="0" applyNumberFormat="1" applyFont="1" applyBorder="1" applyAlignment="1" applyProtection="1">
      <alignment horizontal="center" vertical="center" wrapText="1" shrinkToFit="1"/>
    </xf>
    <xf numFmtId="49" fontId="5" fillId="0" borderId="1" xfId="0" applyNumberFormat="1" applyFont="1" applyBorder="1" applyAlignment="1" applyProtection="1">
      <alignment horizontal="left" vertical="center" wrapText="1" shrinkToFit="1"/>
    </xf>
    <xf numFmtId="49" fontId="6" fillId="0" borderId="1" xfId="0" applyNumberFormat="1" applyFont="1" applyBorder="1" applyAlignment="1" applyProtection="1">
      <alignment horizontal="center" shrinkToFit="1"/>
    </xf>
    <xf numFmtId="49" fontId="6" fillId="0" borderId="1" xfId="0" applyNumberFormat="1" applyFont="1" applyBorder="1" applyAlignment="1" applyProtection="1">
      <alignment horizontal="left" shrinkToFit="1"/>
    </xf>
    <xf numFmtId="49" fontId="1" fillId="0" borderId="2" xfId="0" applyNumberFormat="1" applyFont="1" applyBorder="1" applyAlignment="1" applyProtection="1">
      <alignment horizontal="left" wrapText="1"/>
    </xf>
    <xf numFmtId="49" fontId="6" fillId="0" borderId="1" xfId="0" applyNumberFormat="1" applyFont="1" applyBorder="1" applyAlignment="1" applyProtection="1">
      <alignment horizontal="center" vertical="center" wrapText="1" shrinkToFit="1"/>
    </xf>
    <xf numFmtId="0" fontId="8" fillId="0" borderId="0" xfId="0" applyFont="1"/>
    <xf numFmtId="0" fontId="2" fillId="0" borderId="0" xfId="0" applyFont="1"/>
    <xf numFmtId="0" fontId="9" fillId="0" borderId="0" xfId="0" applyFont="1"/>
    <xf numFmtId="49" fontId="5" fillId="0" borderId="5" xfId="0" applyNumberFormat="1" applyFont="1" applyBorder="1" applyAlignment="1" applyProtection="1">
      <alignment horizontal="left" vertical="center" wrapText="1" shrinkToFit="1"/>
    </xf>
    <xf numFmtId="49" fontId="1" fillId="0" borderId="6" xfId="0" applyNumberFormat="1" applyFont="1" applyBorder="1" applyAlignment="1" applyProtection="1">
      <alignment horizontal="left" wrapText="1"/>
    </xf>
    <xf numFmtId="0" fontId="3" fillId="0" borderId="0" xfId="0" applyFont="1"/>
    <xf numFmtId="4" fontId="0" fillId="0" borderId="0" xfId="0" applyNumberFormat="1"/>
    <xf numFmtId="4" fontId="5" fillId="0" borderId="1" xfId="0" applyNumberFormat="1" applyFont="1" applyBorder="1" applyAlignment="1" applyProtection="1">
      <alignment horizontal="center" vertical="center" wrapText="1" shrinkToFit="1"/>
    </xf>
    <xf numFmtId="4" fontId="5" fillId="0" borderId="3" xfId="0" applyNumberFormat="1" applyFont="1" applyBorder="1" applyAlignment="1" applyProtection="1">
      <alignment horizontal="center" vertical="center" wrapText="1" shrinkToFit="1"/>
    </xf>
    <xf numFmtId="4" fontId="5" fillId="0" borderId="4" xfId="0" applyNumberFormat="1" applyFont="1" applyBorder="1" applyAlignment="1" applyProtection="1">
      <alignment horizontal="center" vertical="center" wrapText="1" shrinkToFit="1"/>
    </xf>
    <xf numFmtId="4" fontId="1" fillId="0" borderId="3" xfId="0" applyNumberFormat="1" applyFont="1" applyBorder="1" applyAlignment="1" applyProtection="1">
      <alignment horizontal="center" vertical="center"/>
    </xf>
    <xf numFmtId="10" fontId="3" fillId="0" borderId="1" xfId="0" applyNumberFormat="1" applyFont="1" applyBorder="1" applyAlignment="1">
      <alignment horizontal="center" vertical="center" shrinkToFit="1"/>
    </xf>
    <xf numFmtId="4" fontId="10" fillId="0" borderId="3" xfId="0" applyNumberFormat="1" applyFont="1" applyBorder="1" applyAlignment="1" applyProtection="1">
      <alignment horizontal="center" vertical="center"/>
    </xf>
    <xf numFmtId="4" fontId="10" fillId="0" borderId="4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/>
    </xf>
    <xf numFmtId="10" fontId="7" fillId="0" borderId="1" xfId="0" applyNumberFormat="1" applyFont="1" applyBorder="1" applyAlignment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H37"/>
  <sheetViews>
    <sheetView showGridLines="0" tabSelected="1" topLeftCell="A10" workbookViewId="0">
      <selection activeCell="E20" sqref="E20"/>
    </sheetView>
  </sheetViews>
  <sheetFormatPr defaultRowHeight="12.75" customHeight="1" x14ac:dyDescent="0.2"/>
  <cols>
    <col min="1" max="1" width="7.7109375" customWidth="1"/>
    <col min="2" max="2" width="40" customWidth="1"/>
    <col min="3" max="3" width="11.140625" customWidth="1"/>
    <col min="4" max="4" width="10.7109375" customWidth="1"/>
    <col min="5" max="6" width="9.140625" customWidth="1"/>
    <col min="7" max="7" width="13.140625" customWidth="1"/>
    <col min="8" max="8" width="11.7109375" customWidth="1"/>
    <col min="9" max="10" width="9.140625" customWidth="1"/>
  </cols>
  <sheetData>
    <row r="1" spans="1:6" ht="12.75" customHeight="1" x14ac:dyDescent="0.2">
      <c r="D1" s="10" t="s">
        <v>51</v>
      </c>
    </row>
    <row r="3" spans="1:6" ht="12.75" customHeight="1" x14ac:dyDescent="0.25">
      <c r="A3" s="11" t="s">
        <v>60</v>
      </c>
    </row>
    <row r="4" spans="1:6" ht="12.75" customHeight="1" x14ac:dyDescent="0.25">
      <c r="A4" s="11" t="s">
        <v>55</v>
      </c>
      <c r="B4" s="14"/>
      <c r="C4" s="14"/>
      <c r="D4" s="14"/>
      <c r="E4" s="14"/>
    </row>
    <row r="5" spans="1:6" x14ac:dyDescent="0.2">
      <c r="A5" s="1" t="s">
        <v>0</v>
      </c>
      <c r="B5" s="1" t="s">
        <v>1</v>
      </c>
      <c r="C5" s="1" t="s">
        <v>31</v>
      </c>
      <c r="D5" s="1" t="s">
        <v>32</v>
      </c>
      <c r="E5" s="2" t="s">
        <v>33</v>
      </c>
      <c r="F5" s="2" t="s">
        <v>34</v>
      </c>
    </row>
    <row r="6" spans="1:6" s="10" customFormat="1" x14ac:dyDescent="0.2">
      <c r="A6" s="8" t="s">
        <v>50</v>
      </c>
      <c r="B6" s="7" t="s">
        <v>35</v>
      </c>
      <c r="C6" s="19">
        <f>C7+C8+C9+C10+C11+C12</f>
        <v>5234985.91</v>
      </c>
      <c r="D6" s="19">
        <f>D7+D8+D9+D10+D11+D12</f>
        <v>3485818.7099999995</v>
      </c>
      <c r="E6" s="20">
        <f t="shared" ref="E6:E30" si="0">D6/$D$30</f>
        <v>0.21324206164499684</v>
      </c>
      <c r="F6" s="20">
        <f>D6/C6</f>
        <v>0.66586974061215753</v>
      </c>
    </row>
    <row r="7" spans="1:6" ht="33.75" x14ac:dyDescent="0.2">
      <c r="A7" s="3" t="s">
        <v>2</v>
      </c>
      <c r="B7" s="4" t="s">
        <v>3</v>
      </c>
      <c r="C7" s="21">
        <v>493803</v>
      </c>
      <c r="D7" s="22">
        <v>360589.44</v>
      </c>
      <c r="E7" s="20">
        <f t="shared" si="0"/>
        <v>2.2058759215568872E-2</v>
      </c>
      <c r="F7" s="20">
        <f>D7/C7</f>
        <v>0.73022934247058036</v>
      </c>
    </row>
    <row r="8" spans="1:6" ht="41.25" customHeight="1" x14ac:dyDescent="0.2">
      <c r="A8" s="3" t="s">
        <v>4</v>
      </c>
      <c r="B8" s="4" t="s">
        <v>5</v>
      </c>
      <c r="C8" s="16">
        <v>328038</v>
      </c>
      <c r="D8" s="16">
        <v>240023.99</v>
      </c>
      <c r="E8" s="20">
        <f t="shared" si="0"/>
        <v>1.4683268044039533E-2</v>
      </c>
      <c r="F8" s="20">
        <f t="shared" ref="F8:F30" si="1">D8/C8</f>
        <v>0.73169568769471827</v>
      </c>
    </row>
    <row r="9" spans="1:6" ht="45" x14ac:dyDescent="0.2">
      <c r="A9" s="3" t="s">
        <v>6</v>
      </c>
      <c r="B9" s="4" t="s">
        <v>7</v>
      </c>
      <c r="C9" s="16">
        <v>2996111.91</v>
      </c>
      <c r="D9" s="16">
        <v>2206476.42</v>
      </c>
      <c r="E9" s="20">
        <f t="shared" si="0"/>
        <v>0.13497936063687949</v>
      </c>
      <c r="F9" s="20">
        <f t="shared" si="1"/>
        <v>0.7364465968829581</v>
      </c>
    </row>
    <row r="10" spans="1:6" ht="33.75" x14ac:dyDescent="0.2">
      <c r="A10" s="3" t="s">
        <v>8</v>
      </c>
      <c r="B10" s="4" t="s">
        <v>9</v>
      </c>
      <c r="C10" s="16">
        <v>290037</v>
      </c>
      <c r="D10" s="16">
        <v>200420.46</v>
      </c>
      <c r="E10" s="20">
        <f t="shared" si="0"/>
        <v>1.2260555020728151E-2</v>
      </c>
      <c r="F10" s="20">
        <f t="shared" si="1"/>
        <v>0.69101687026138037</v>
      </c>
    </row>
    <row r="11" spans="1:6" x14ac:dyDescent="0.2">
      <c r="A11" s="3" t="s">
        <v>53</v>
      </c>
      <c r="B11" s="4" t="s">
        <v>54</v>
      </c>
      <c r="C11" s="16">
        <v>260000</v>
      </c>
      <c r="D11" s="16">
        <v>60000</v>
      </c>
      <c r="E11" s="20">
        <f t="shared" si="0"/>
        <v>3.6704501189334117E-3</v>
      </c>
      <c r="F11" s="20">
        <f t="shared" si="1"/>
        <v>0.23076923076923078</v>
      </c>
    </row>
    <row r="12" spans="1:6" x14ac:dyDescent="0.2">
      <c r="A12" s="3" t="s">
        <v>10</v>
      </c>
      <c r="B12" s="4" t="s">
        <v>11</v>
      </c>
      <c r="C12" s="16">
        <v>866996</v>
      </c>
      <c r="D12" s="16">
        <v>418308.4</v>
      </c>
      <c r="E12" s="20">
        <f t="shared" si="0"/>
        <v>2.558966860884742E-2</v>
      </c>
      <c r="F12" s="20">
        <f t="shared" si="1"/>
        <v>0.48248019598706343</v>
      </c>
    </row>
    <row r="13" spans="1:6" s="9" customFormat="1" x14ac:dyDescent="0.2">
      <c r="A13" s="8" t="s">
        <v>43</v>
      </c>
      <c r="B13" s="7" t="s">
        <v>36</v>
      </c>
      <c r="C13" s="19">
        <f>C14</f>
        <v>258700</v>
      </c>
      <c r="D13" s="23">
        <f>D14</f>
        <v>187541</v>
      </c>
      <c r="E13" s="24">
        <f t="shared" si="0"/>
        <v>1.1472664762581516E-2</v>
      </c>
      <c r="F13" s="24">
        <f t="shared" ref="F13:F26" si="2">D13/C13</f>
        <v>0.72493621955933518</v>
      </c>
    </row>
    <row r="14" spans="1:6" x14ac:dyDescent="0.2">
      <c r="A14" s="3" t="s">
        <v>12</v>
      </c>
      <c r="B14" s="4" t="s">
        <v>13</v>
      </c>
      <c r="C14" s="16">
        <v>258700</v>
      </c>
      <c r="D14" s="16">
        <v>187541</v>
      </c>
      <c r="E14" s="20">
        <f t="shared" si="0"/>
        <v>1.1472664762581516E-2</v>
      </c>
      <c r="F14" s="20">
        <f t="shared" si="2"/>
        <v>0.72493621955933518</v>
      </c>
    </row>
    <row r="15" spans="1:6" s="9" customFormat="1" ht="22.5" x14ac:dyDescent="0.2">
      <c r="A15" s="8" t="s">
        <v>44</v>
      </c>
      <c r="B15" s="7" t="s">
        <v>37</v>
      </c>
      <c r="C15" s="19">
        <f>C16</f>
        <v>1352440</v>
      </c>
      <c r="D15" s="19">
        <f>D16</f>
        <v>828682.28</v>
      </c>
      <c r="E15" s="24">
        <f t="shared" si="0"/>
        <v>5.0693949553066851E-2</v>
      </c>
      <c r="F15" s="24">
        <f t="shared" si="2"/>
        <v>0.61273127088817247</v>
      </c>
    </row>
    <row r="16" spans="1:6" x14ac:dyDescent="0.2">
      <c r="A16" s="3" t="s">
        <v>14</v>
      </c>
      <c r="B16" s="4" t="s">
        <v>15</v>
      </c>
      <c r="C16" s="16">
        <v>1352440</v>
      </c>
      <c r="D16" s="16">
        <v>828682.28</v>
      </c>
      <c r="E16" s="20">
        <f t="shared" si="0"/>
        <v>5.0693949553066851E-2</v>
      </c>
      <c r="F16" s="20">
        <f t="shared" si="2"/>
        <v>0.61273127088817247</v>
      </c>
    </row>
    <row r="17" spans="1:8" s="9" customFormat="1" x14ac:dyDescent="0.2">
      <c r="A17" s="8" t="s">
        <v>45</v>
      </c>
      <c r="B17" s="7" t="s">
        <v>38</v>
      </c>
      <c r="C17" s="19">
        <f>C18+C19</f>
        <v>4232686.2300000004</v>
      </c>
      <c r="D17" s="23">
        <f>D18+D19</f>
        <v>1141196.3999999999</v>
      </c>
      <c r="E17" s="24">
        <f t="shared" si="0"/>
        <v>6.9811741035106345E-2</v>
      </c>
      <c r="F17" s="24">
        <f t="shared" si="2"/>
        <v>0.26961516587540668</v>
      </c>
    </row>
    <row r="18" spans="1:8" x14ac:dyDescent="0.2">
      <c r="A18" s="3" t="s">
        <v>16</v>
      </c>
      <c r="B18" s="4" t="s">
        <v>17</v>
      </c>
      <c r="C18" s="16">
        <v>4215682.2300000004</v>
      </c>
      <c r="D18" s="16">
        <v>1141196.3999999999</v>
      </c>
      <c r="E18" s="20">
        <f t="shared" si="0"/>
        <v>6.9811741035106345E-2</v>
      </c>
      <c r="F18" s="20">
        <f t="shared" si="2"/>
        <v>0.27070266157133949</v>
      </c>
    </row>
    <row r="19" spans="1:8" x14ac:dyDescent="0.2">
      <c r="A19" s="3" t="s">
        <v>18</v>
      </c>
      <c r="B19" s="4" t="s">
        <v>19</v>
      </c>
      <c r="C19" s="16">
        <v>17004</v>
      </c>
      <c r="D19" s="16">
        <v>0</v>
      </c>
      <c r="E19" s="20">
        <f t="shared" si="0"/>
        <v>0</v>
      </c>
      <c r="F19" s="20">
        <f t="shared" si="2"/>
        <v>0</v>
      </c>
    </row>
    <row r="20" spans="1:8" s="9" customFormat="1" x14ac:dyDescent="0.2">
      <c r="A20" s="8" t="s">
        <v>46</v>
      </c>
      <c r="B20" s="7" t="s">
        <v>39</v>
      </c>
      <c r="C20" s="19">
        <f>C21+C22+C23</f>
        <v>19187175.699999999</v>
      </c>
      <c r="D20" s="19">
        <f>D21+D22+D23</f>
        <v>7791962.4600000009</v>
      </c>
      <c r="E20" s="24">
        <f t="shared" si="0"/>
        <v>0.47666682563386137</v>
      </c>
      <c r="F20" s="24">
        <f t="shared" si="2"/>
        <v>0.40610262718342655</v>
      </c>
    </row>
    <row r="21" spans="1:8" x14ac:dyDescent="0.2">
      <c r="A21" s="3" t="s">
        <v>20</v>
      </c>
      <c r="B21" s="4" t="s">
        <v>21</v>
      </c>
      <c r="C21" s="16">
        <v>5192768.08</v>
      </c>
      <c r="D21" s="16">
        <v>1108742.29</v>
      </c>
      <c r="E21" s="20">
        <f t="shared" si="0"/>
        <v>6.7826387836616722E-2</v>
      </c>
      <c r="F21" s="20">
        <f t="shared" si="2"/>
        <v>0.21351662021462742</v>
      </c>
    </row>
    <row r="22" spans="1:8" x14ac:dyDescent="0.2">
      <c r="A22" s="3" t="s">
        <v>22</v>
      </c>
      <c r="B22" s="4" t="s">
        <v>23</v>
      </c>
      <c r="C22" s="16">
        <v>3884126</v>
      </c>
      <c r="D22" s="16">
        <v>2975781.68</v>
      </c>
      <c r="E22" s="20">
        <f t="shared" si="0"/>
        <v>0.18204097035459782</v>
      </c>
      <c r="F22" s="20">
        <f t="shared" si="2"/>
        <v>0.76613932709700971</v>
      </c>
    </row>
    <row r="23" spans="1:8" ht="25.5" customHeight="1" x14ac:dyDescent="0.2">
      <c r="A23" s="3" t="s">
        <v>52</v>
      </c>
      <c r="B23" s="12" t="s">
        <v>61</v>
      </c>
      <c r="C23" s="17">
        <v>10110281.619999999</v>
      </c>
      <c r="D23" s="18">
        <v>3707438.49</v>
      </c>
      <c r="E23" s="20">
        <f t="shared" si="0"/>
        <v>0.22679946744264681</v>
      </c>
      <c r="F23" s="20">
        <f t="shared" si="2"/>
        <v>0.36669982393625949</v>
      </c>
    </row>
    <row r="24" spans="1:8" s="9" customFormat="1" x14ac:dyDescent="0.2">
      <c r="A24" s="8" t="s">
        <v>47</v>
      </c>
      <c r="B24" s="13" t="s">
        <v>40</v>
      </c>
      <c r="C24" s="19">
        <f>C25</f>
        <v>3137010.7</v>
      </c>
      <c r="D24" s="23">
        <f>D25</f>
        <v>2537010.7000000002</v>
      </c>
      <c r="E24" s="24">
        <f t="shared" si="0"/>
        <v>0.15519952042583898</v>
      </c>
      <c r="F24" s="24">
        <f t="shared" si="2"/>
        <v>0.8087351120606634</v>
      </c>
    </row>
    <row r="25" spans="1:8" x14ac:dyDescent="0.2">
      <c r="A25" s="3" t="s">
        <v>24</v>
      </c>
      <c r="B25" s="4" t="s">
        <v>25</v>
      </c>
      <c r="C25" s="16">
        <v>3137010.7</v>
      </c>
      <c r="D25" s="16">
        <v>2537010.7000000002</v>
      </c>
      <c r="E25" s="20">
        <f t="shared" si="0"/>
        <v>0.15519952042583898</v>
      </c>
      <c r="F25" s="20">
        <f t="shared" si="2"/>
        <v>0.8087351120606634</v>
      </c>
    </row>
    <row r="26" spans="1:8" s="9" customFormat="1" x14ac:dyDescent="0.2">
      <c r="A26" s="8" t="s">
        <v>48</v>
      </c>
      <c r="B26" s="7" t="s">
        <v>41</v>
      </c>
      <c r="C26" s="19">
        <f>C27</f>
        <v>119840</v>
      </c>
      <c r="D26" s="23">
        <f>D27</f>
        <v>66498.7</v>
      </c>
      <c r="E26" s="24">
        <f t="shared" si="0"/>
        <v>4.0680026887319545E-3</v>
      </c>
      <c r="F26" s="24">
        <f t="shared" si="2"/>
        <v>0.55489569425901197</v>
      </c>
    </row>
    <row r="27" spans="1:8" x14ac:dyDescent="0.2">
      <c r="A27" s="3" t="s">
        <v>26</v>
      </c>
      <c r="B27" s="4" t="s">
        <v>27</v>
      </c>
      <c r="C27" s="16">
        <v>119840</v>
      </c>
      <c r="D27" s="16">
        <v>66498.7</v>
      </c>
      <c r="E27" s="20">
        <f t="shared" si="0"/>
        <v>4.0680026887319545E-3</v>
      </c>
      <c r="F27" s="20">
        <f t="shared" si="1"/>
        <v>0.55489569425901197</v>
      </c>
    </row>
    <row r="28" spans="1:8" s="9" customFormat="1" x14ac:dyDescent="0.2">
      <c r="A28" s="8" t="s">
        <v>49</v>
      </c>
      <c r="B28" s="7" t="s">
        <v>42</v>
      </c>
      <c r="C28" s="19">
        <f>C29</f>
        <v>570765</v>
      </c>
      <c r="D28" s="23">
        <f>D29</f>
        <v>308058.69</v>
      </c>
      <c r="E28" s="24">
        <f t="shared" si="0"/>
        <v>1.8845234255816183E-2</v>
      </c>
      <c r="F28" s="24">
        <f t="shared" ref="F28" si="3">D28/C28</f>
        <v>0.53972946834511581</v>
      </c>
    </row>
    <row r="29" spans="1:8" x14ac:dyDescent="0.2">
      <c r="A29" s="3" t="s">
        <v>28</v>
      </c>
      <c r="B29" s="4" t="s">
        <v>29</v>
      </c>
      <c r="C29" s="16">
        <v>570765</v>
      </c>
      <c r="D29" s="16">
        <v>308058.69</v>
      </c>
      <c r="E29" s="20">
        <f t="shared" si="0"/>
        <v>1.8845234255816183E-2</v>
      </c>
      <c r="F29" s="20">
        <f t="shared" si="1"/>
        <v>0.53972946834511581</v>
      </c>
    </row>
    <row r="30" spans="1:8" x14ac:dyDescent="0.2">
      <c r="A30" s="5" t="s">
        <v>30</v>
      </c>
      <c r="B30" s="6"/>
      <c r="C30" s="25">
        <f>C6+C13+C15+C17+C20+C24+C26+C28</f>
        <v>34093603.539999999</v>
      </c>
      <c r="D30" s="25">
        <f>D6+D13+D15+D17+D20+D24+D26+D28</f>
        <v>16346768.939999999</v>
      </c>
      <c r="E30" s="20">
        <f t="shared" si="0"/>
        <v>1</v>
      </c>
      <c r="F30" s="20">
        <f t="shared" si="1"/>
        <v>0.47946732649780793</v>
      </c>
      <c r="H30" s="15"/>
    </row>
    <row r="35" spans="2:4" ht="12.75" customHeight="1" x14ac:dyDescent="0.2">
      <c r="B35" s="10" t="s">
        <v>58</v>
      </c>
      <c r="D35" s="10" t="s">
        <v>59</v>
      </c>
    </row>
    <row r="37" spans="2:4" ht="12.75" customHeight="1" x14ac:dyDescent="0.2">
      <c r="B37" t="s">
        <v>56</v>
      </c>
      <c r="D37" t="s">
        <v>57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finnorkin</dc:creator>
  <dc:description>POI HSSF rep:2.48.0.67</dc:description>
  <cp:lastModifiedBy>Гульфия</cp:lastModifiedBy>
  <cp:lastPrinted>2020-12-27T12:24:18Z</cp:lastPrinted>
  <dcterms:created xsi:type="dcterms:W3CDTF">2020-03-27T06:51:52Z</dcterms:created>
  <dcterms:modified xsi:type="dcterms:W3CDTF">2020-12-27T12:32:19Z</dcterms:modified>
</cp:coreProperties>
</file>