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льфия\Desktop\Новая папка (6)\"/>
    </mc:Choice>
  </mc:AlternateContent>
  <bookViews>
    <workbookView xWindow="0" yWindow="0" windowWidth="20490" windowHeight="7755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Бюджет!$J$34</definedName>
    <definedName name="SIGN" localSheetId="0">Бюджет!$A$18:$H$18</definedName>
  </definedNames>
  <calcPr calcId="152511"/>
</workbook>
</file>

<file path=xl/calcChain.xml><?xml version="1.0" encoding="utf-8"?>
<calcChain xmlns="http://schemas.openxmlformats.org/spreadsheetml/2006/main">
  <c r="D24" i="1" l="1"/>
  <c r="C24" i="1"/>
  <c r="C6" i="1"/>
  <c r="F11" i="1"/>
  <c r="D20" i="1"/>
  <c r="C20" i="1"/>
  <c r="F23" i="1"/>
  <c r="D15" i="1"/>
  <c r="C15" i="1"/>
  <c r="F16" i="1"/>
  <c r="C17" i="1"/>
  <c r="D17" i="1"/>
  <c r="F18" i="1"/>
  <c r="F19" i="1"/>
  <c r="F21" i="1"/>
  <c r="F22" i="1"/>
  <c r="F24" i="1"/>
  <c r="F25" i="1"/>
  <c r="C26" i="1"/>
  <c r="D26" i="1"/>
  <c r="F27" i="1"/>
  <c r="C28" i="1"/>
  <c r="D28" i="1"/>
  <c r="F29" i="1"/>
  <c r="F17" i="1" l="1"/>
  <c r="F26" i="1"/>
  <c r="C30" i="1"/>
  <c r="F15" i="1"/>
  <c r="F28" i="1"/>
  <c r="F20" i="1"/>
  <c r="D13" i="1"/>
  <c r="C13" i="1"/>
  <c r="D6" i="1"/>
  <c r="F14" i="1"/>
  <c r="F8" i="1"/>
  <c r="F9" i="1"/>
  <c r="F10" i="1"/>
  <c r="F12" i="1"/>
  <c r="F7" i="1"/>
  <c r="D30" i="1" l="1"/>
  <c r="E11" i="1" s="1"/>
  <c r="E29" i="1"/>
  <c r="E21" i="1"/>
  <c r="E25" i="1"/>
  <c r="E30" i="1"/>
  <c r="E26" i="1"/>
  <c r="E28" i="1"/>
  <c r="F13" i="1"/>
  <c r="E12" i="1"/>
  <c r="E9" i="1"/>
  <c r="E6" i="1"/>
  <c r="F6" i="1"/>
  <c r="E8" i="1" l="1"/>
  <c r="E10" i="1"/>
  <c r="E7" i="1"/>
  <c r="E13" i="1"/>
  <c r="E15" i="1"/>
  <c r="E20" i="1"/>
  <c r="E27" i="1"/>
  <c r="E24" i="1"/>
  <c r="E18" i="1"/>
  <c r="E23" i="1"/>
  <c r="E22" i="1"/>
  <c r="E19" i="1"/>
  <c r="E16" i="1"/>
  <c r="F30" i="1"/>
  <c r="E17" i="1"/>
  <c r="E14" i="1"/>
</calcChain>
</file>

<file path=xl/sharedStrings.xml><?xml version="1.0" encoding="utf-8"?>
<sst xmlns="http://schemas.openxmlformats.org/spreadsheetml/2006/main" count="62" uniqueCount="62">
  <si>
    <t>КФСР</t>
  </si>
  <si>
    <t>Наименование КФСР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</si>
  <si>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</si>
  <si>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</si>
  <si>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</si>
  <si>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</si>
  <si>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</si>
  <si>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</si>
  <si>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</si>
  <si>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</si>
  <si>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</si>
  <si>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</si>
  <si>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</si>
  <si>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</si>
  <si>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0310</t>
  </si>
  <si>
    <t>Обеспечение пожарной безопасности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</si>
  <si>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</si>
  <si>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</si>
  <si>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</si>
  <si>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</si>
  <si>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0502</t>
  </si>
  <si>
    <t>Коммунальное хозяйство</t>
  </si>
  <si>
    <t>0503</t>
  </si>
  <si>
    <t>Благоустройство</t>
  </si>
  <si>
    <t>0801</t>
  </si>
  <si>
    <t>Культура</t>
  </si>
  <si>
    <t>1003</t>
  </si>
  <si>
    <t>Социальное обеспечение населения</t>
  </si>
  <si>
    <t>1102</t>
  </si>
  <si>
    <t>Массовый спорт</t>
  </si>
  <si>
    <t>Итого</t>
  </si>
  <si>
    <t>Назначено</t>
  </si>
  <si>
    <t>Исполнено</t>
  </si>
  <si>
    <t>Удельный вес</t>
  </si>
  <si>
    <t>% выполнения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</si>
  <si>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</si>
  <si>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</si>
  <si>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</si>
  <si>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</si>
  <si>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</si>
  <si>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</si>
  <si>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</si>
  <si>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</si>
  <si>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0200</t>
  </si>
  <si>
    <t>0300</t>
  </si>
  <si>
    <t>0400</t>
  </si>
  <si>
    <t>0500</t>
  </si>
  <si>
    <t>0800</t>
  </si>
  <si>
    <t>1000</t>
  </si>
  <si>
    <t>1100</t>
  </si>
  <si>
    <t>0100</t>
  </si>
  <si>
    <t>Приложение 2</t>
  </si>
  <si>
    <t>0505</t>
  </si>
  <si>
    <t>Другие вопросы в области жилищно-коммунального хоз</t>
  </si>
  <si>
    <t>0107</t>
  </si>
  <si>
    <t>Обеспечение проведения воборов и референдумов</t>
  </si>
  <si>
    <t>по разделам,подразделам функциональной классификации расходов</t>
  </si>
  <si>
    <t>Отчет  об исполнении бюждета Дербишевского сельского поселения за 1 полугодие 2020 года</t>
  </si>
  <si>
    <t>И.о. главы поселения</t>
  </si>
  <si>
    <t>Р.Р. Башарова</t>
  </si>
  <si>
    <t>Исполнитель</t>
  </si>
  <si>
    <t>Г.Г. Абсалямова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</si>
</sst>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8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 shrinkToFit="1"/>
    </xf>
    <xf numFmtId="0" fontId="3" fillId="0" borderId="1" xfId="0" applyFont="1" applyBorder="1" applyAlignment="1">
      <alignment shrinkToFit="1"/>
    </xf>
    <xf numFmtId="49" fontId="5" fillId="0" borderId="1" xfId="0" applyNumberFormat="1" applyFont="1" applyBorder="1" applyAlignment="1" applyProtection="1">
      <alignment horizontal="center" vertical="center" wrapText="1" shrinkToFit="1"/>
    </xf>
    <xf numFmtId="49" fontId="5" fillId="0" borderId="1" xfId="0" applyNumberFormat="1" applyFont="1" applyBorder="1" applyAlignment="1" applyProtection="1">
      <alignment horizontal="left" vertical="center" wrapText="1" shrinkToFit="1"/>
    </xf>
    <xf numFmtId="4" fontId="5" fillId="0" borderId="1" xfId="0" applyNumberFormat="1" applyFont="1" applyBorder="1" applyAlignment="1" applyProtection="1">
      <alignment horizontal="right" vertical="center" wrapText="1" shrinkToFit="1"/>
    </xf>
    <xf numFmtId="10" fontId="3" fillId="0" borderId="1" xfId="0" applyNumberFormat="1" applyFont="1" applyBorder="1" applyAlignment="1">
      <alignment shrinkToFit="1"/>
    </xf>
    <xf numFmtId="49" fontId="6" fillId="0" borderId="1" xfId="0" applyNumberFormat="1" applyFont="1" applyBorder="1" applyAlignment="1" applyProtection="1">
      <alignment horizontal="center" shrinkToFit="1"/>
    </xf>
    <xf numFmtId="49" fontId="6" fillId="0" borderId="1" xfId="0" applyNumberFormat="1" applyFont="1" applyBorder="1" applyAlignment="1" applyProtection="1">
      <alignment horizontal="left" shrinkToFit="1"/>
    </xf>
    <xf numFmtId="4" fontId="6" fillId="0" borderId="1" xfId="0" applyNumberFormat="1" applyFont="1" applyBorder="1" applyAlignment="1" applyProtection="1">
      <alignment horizontal="right" shrinkToFit="1"/>
    </xf>
    <xf numFmtId="49" fontId="1" fillId="0" borderId="2" xfId="0" applyNumberFormat="1" applyFont="1" applyBorder="1" applyAlignment="1" applyProtection="1">
      <alignment horizontal="left" wrapText="1"/>
    </xf>
    <xf numFmtId="4" fontId="1" fillId="0" borderId="3" xfId="0" applyNumberFormat="1" applyFont="1" applyBorder="1" applyAlignment="1" applyProtection="1">
      <alignment horizontal="right"/>
    </xf>
    <xf numFmtId="4" fontId="1" fillId="0" borderId="4" xfId="0" applyNumberFormat="1" applyFont="1" applyBorder="1" applyAlignment="1" applyProtection="1">
      <alignment horizontal="right"/>
    </xf>
    <xf numFmtId="49" fontId="6" fillId="0" borderId="1" xfId="0" applyNumberFormat="1" applyFont="1" applyBorder="1" applyAlignment="1" applyProtection="1">
      <alignment horizontal="center" vertical="center" wrapText="1" shrinkToFit="1"/>
    </xf>
    <xf numFmtId="10" fontId="7" fillId="0" borderId="1" xfId="0" applyNumberFormat="1" applyFont="1" applyBorder="1" applyAlignment="1">
      <alignment shrinkToFit="1"/>
    </xf>
    <xf numFmtId="0" fontId="8" fillId="0" borderId="0" xfId="0" applyFont="1"/>
    <xf numFmtId="0" fontId="2" fillId="0" borderId="0" xfId="0" applyFont="1"/>
    <xf numFmtId="0" fontId="9" fillId="0" borderId="0" xfId="0" applyFont="1"/>
    <xf numFmtId="49" fontId="5" fillId="0" borderId="5" xfId="0" applyNumberFormat="1" applyFont="1" applyBorder="1" applyAlignment="1" applyProtection="1">
      <alignment horizontal="left" vertical="center" wrapText="1" shrinkToFit="1"/>
    </xf>
    <xf numFmtId="4" fontId="5" fillId="0" borderId="3" xfId="0" applyNumberFormat="1" applyFont="1" applyBorder="1" applyAlignment="1" applyProtection="1">
      <alignment horizontal="right" vertical="center" wrapText="1" shrinkToFit="1"/>
    </xf>
    <xf numFmtId="4" fontId="5" fillId="0" borderId="4" xfId="0" applyNumberFormat="1" applyFont="1" applyBorder="1" applyAlignment="1" applyProtection="1">
      <alignment horizontal="right" vertical="center" wrapText="1" shrinkToFit="1"/>
    </xf>
    <xf numFmtId="49" fontId="1" fillId="0" borderId="6" xfId="0" applyNumberFormat="1" applyFont="1" applyBorder="1" applyAlignment="1" applyProtection="1">
      <alignment horizontal="left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F37"/>
  <sheetViews>
    <sheetView showGridLines="0" tabSelected="1" topLeftCell="A19" workbookViewId="0">
      <selection activeCell="F42" sqref="F42"/>
    </sheetView>
  </sheetViews>
  <sheetFormatPr defaultRowHeight="12.75" customHeight="1" x14ac:dyDescent="0.2"/>
  <cols>
    <col min="1" max="1" width="7.7109375" customWidth="1"/>
    <col min="2" max="2" width="40" customWidth="1"/>
    <col min="3" max="3" width="11.140625" customWidth="1"/>
    <col min="4" max="4" width="10.7109375" customWidth="1"/>
    <col min="5" max="6" width="9.140625" customWidth="1"/>
    <col min="7" max="7" width="13.140625" customWidth="1"/>
    <col min="8" max="10" width="9.140625" customWidth="1"/>
  </cols>
  <sheetData>
    <row r="1" spans="1:6" ht="12.75" customHeight="1" x14ac:dyDescent="0.2">
      <c r="D1" s="16" t="s">
        <v>51</v>
      </c>
    </row>
    <row r="3" spans="1:6" ht="12.75" customHeight="1" x14ac:dyDescent="0.25">
      <c r="A3" s="17" t="s">
        <v>57</v>
      </c>
    </row>
    <row r="4" spans="1:6" ht="12.75" customHeight="1" x14ac:dyDescent="0.25">
      <c r="A4" s="17" t="s">
        <v>56</v>
      </c>
      <c r="B4" s="22"/>
      <c r="C4" s="22"/>
      <c r="D4" s="22"/>
      <c r="E4" s="22"/>
    </row>
    <row r="5" spans="1:6" x14ac:dyDescent="0.2">
      <c r="A5" s="1" t="s">
        <v>0</v>
      </c>
      <c r="B5" s="1" t="s">
        <v>1</v>
      </c>
      <c r="C5" s="1" t="s">
        <v>31</v>
      </c>
      <c r="D5" s="1" t="s">
        <v>32</v>
      </c>
      <c r="E5" s="2" t="s">
        <v>33</v>
      </c>
      <c r="F5" s="2" t="s">
        <v>34</v>
      </c>
    </row>
    <row r="6" spans="1:6" s="16" customFormat="1" x14ac:dyDescent="0.2">
      <c r="A6" s="13" t="s">
        <v>50</v>
      </c>
      <c r="B6" s="10" t="s">
        <v>35</v>
      </c>
      <c r="C6" s="11">
        <f>C7+C8+C9+C10+C11+C12</f>
        <v>4838054.91</v>
      </c>
      <c r="D6" s="11">
        <f>D7+D8+D9+D10+D12</f>
        <v>2480879.04</v>
      </c>
      <c r="E6" s="6">
        <f t="shared" ref="E6:E30" si="0">D6/$D$30</f>
        <v>0.29423931669617037</v>
      </c>
      <c r="F6" s="6">
        <f>D6/C6</f>
        <v>0.5127843908658738</v>
      </c>
    </row>
    <row r="7" spans="1:6" ht="33.75" x14ac:dyDescent="0.2">
      <c r="A7" s="3" t="s">
        <v>2</v>
      </c>
      <c r="B7" s="4" t="s">
        <v>3</v>
      </c>
      <c r="C7" s="11">
        <v>379848</v>
      </c>
      <c r="D7" s="12">
        <v>232485.3</v>
      </c>
      <c r="E7" s="6">
        <f t="shared" si="0"/>
        <v>2.7573418417813779E-2</v>
      </c>
      <c r="F7" s="6">
        <f>D7/C7</f>
        <v>0.61204824034877103</v>
      </c>
    </row>
    <row r="8" spans="1:6" ht="45" x14ac:dyDescent="0.2">
      <c r="A8" s="3" t="s">
        <v>4</v>
      </c>
      <c r="B8" s="4" t="s">
        <v>5</v>
      </c>
      <c r="C8" s="5">
        <v>252337</v>
      </c>
      <c r="D8" s="5">
        <v>159627.37</v>
      </c>
      <c r="E8" s="6">
        <f t="shared" si="0"/>
        <v>1.8932260508278051E-2</v>
      </c>
      <c r="F8" s="6">
        <f t="shared" ref="F8:F30" si="1">D8/C8</f>
        <v>0.63259597284583713</v>
      </c>
    </row>
    <row r="9" spans="1:6" ht="45" x14ac:dyDescent="0.2">
      <c r="A9" s="3" t="s">
        <v>6</v>
      </c>
      <c r="B9" s="4" t="s">
        <v>7</v>
      </c>
      <c r="C9" s="5">
        <v>2765768.91</v>
      </c>
      <c r="D9" s="5">
        <v>1687544.67</v>
      </c>
      <c r="E9" s="6">
        <f t="shared" si="0"/>
        <v>0.2001476019544525</v>
      </c>
      <c r="F9" s="6">
        <f t="shared" si="1"/>
        <v>0.61015389387683872</v>
      </c>
    </row>
    <row r="10" spans="1:6" ht="33.75" x14ac:dyDescent="0.2">
      <c r="A10" s="3" t="s">
        <v>8</v>
      </c>
      <c r="B10" s="4" t="s">
        <v>9</v>
      </c>
      <c r="C10" s="5">
        <v>223105</v>
      </c>
      <c r="D10" s="5">
        <v>123205.66</v>
      </c>
      <c r="E10" s="6">
        <f t="shared" si="0"/>
        <v>1.4612542017163678E-2</v>
      </c>
      <c r="F10" s="6">
        <f t="shared" si="1"/>
        <v>0.55223172945474108</v>
      </c>
    </row>
    <row r="11" spans="1:6" x14ac:dyDescent="0.2">
      <c r="A11" s="3" t="s">
        <v>54</v>
      </c>
      <c r="B11" s="4" t="s">
        <v>55</v>
      </c>
      <c r="C11" s="5">
        <v>300000</v>
      </c>
      <c r="D11" s="5">
        <v>0</v>
      </c>
      <c r="E11" s="6">
        <f t="shared" si="0"/>
        <v>0</v>
      </c>
      <c r="F11" s="6">
        <f t="shared" si="1"/>
        <v>0</v>
      </c>
    </row>
    <row r="12" spans="1:6" x14ac:dyDescent="0.2">
      <c r="A12" s="3" t="s">
        <v>10</v>
      </c>
      <c r="B12" s="4" t="s">
        <v>11</v>
      </c>
      <c r="C12" s="5">
        <v>916996</v>
      </c>
      <c r="D12" s="5">
        <v>278016.03999999998</v>
      </c>
      <c r="E12" s="6">
        <f t="shared" si="0"/>
        <v>3.2973493798462324E-2</v>
      </c>
      <c r="F12" s="6">
        <f t="shared" si="1"/>
        <v>0.30318130068179139</v>
      </c>
    </row>
    <row r="13" spans="1:6" s="15" customFormat="1" x14ac:dyDescent="0.2">
      <c r="A13" s="13" t="s">
        <v>43</v>
      </c>
      <c r="B13" s="10" t="s">
        <v>36</v>
      </c>
      <c r="C13" s="11">
        <f>C14</f>
        <v>232400</v>
      </c>
      <c r="D13" s="12">
        <f>D14</f>
        <v>116190</v>
      </c>
      <c r="E13" s="14">
        <f t="shared" si="0"/>
        <v>1.3780464769023172E-2</v>
      </c>
      <c r="F13" s="14">
        <f t="shared" ref="F13:F26" si="2">D13/C13</f>
        <v>0.49995697074010326</v>
      </c>
    </row>
    <row r="14" spans="1:6" x14ac:dyDescent="0.2">
      <c r="A14" s="3" t="s">
        <v>12</v>
      </c>
      <c r="B14" s="4" t="s">
        <v>13</v>
      </c>
      <c r="C14" s="5">
        <v>232400</v>
      </c>
      <c r="D14" s="5">
        <v>116190</v>
      </c>
      <c r="E14" s="6">
        <f t="shared" si="0"/>
        <v>1.3780464769023172E-2</v>
      </c>
      <c r="F14" s="6">
        <f t="shared" si="2"/>
        <v>0.49995697074010326</v>
      </c>
    </row>
    <row r="15" spans="1:6" s="15" customFormat="1" ht="22.5" x14ac:dyDescent="0.2">
      <c r="A15" s="13" t="s">
        <v>44</v>
      </c>
      <c r="B15" s="10" t="s">
        <v>37</v>
      </c>
      <c r="C15" s="11">
        <f>C16</f>
        <v>1352440</v>
      </c>
      <c r="D15" s="11">
        <f>D16</f>
        <v>514190.45</v>
      </c>
      <c r="E15" s="14">
        <f t="shared" si="0"/>
        <v>6.0984451164413214E-2</v>
      </c>
      <c r="F15" s="14">
        <f t="shared" si="2"/>
        <v>0.38019464819141702</v>
      </c>
    </row>
    <row r="16" spans="1:6" x14ac:dyDescent="0.2">
      <c r="A16" s="3" t="s">
        <v>14</v>
      </c>
      <c r="B16" s="4" t="s">
        <v>15</v>
      </c>
      <c r="C16" s="5">
        <v>1352440</v>
      </c>
      <c r="D16" s="5">
        <v>514190.45</v>
      </c>
      <c r="E16" s="6">
        <f t="shared" si="0"/>
        <v>6.0984451164413214E-2</v>
      </c>
      <c r="F16" s="6">
        <f t="shared" si="2"/>
        <v>0.38019464819141702</v>
      </c>
    </row>
    <row r="17" spans="1:6" s="15" customFormat="1" x14ac:dyDescent="0.2">
      <c r="A17" s="13" t="s">
        <v>45</v>
      </c>
      <c r="B17" s="10" t="s">
        <v>38</v>
      </c>
      <c r="C17" s="11">
        <f>C18+C19</f>
        <v>5376116.4000000004</v>
      </c>
      <c r="D17" s="12">
        <f>D18+D19</f>
        <v>714496.4</v>
      </c>
      <c r="E17" s="14">
        <f t="shared" si="0"/>
        <v>8.4741307064238658E-2</v>
      </c>
      <c r="F17" s="14">
        <f t="shared" si="2"/>
        <v>0.13290195874479205</v>
      </c>
    </row>
    <row r="18" spans="1:6" x14ac:dyDescent="0.2">
      <c r="A18" s="3" t="s">
        <v>16</v>
      </c>
      <c r="B18" s="4" t="s">
        <v>17</v>
      </c>
      <c r="C18" s="5">
        <v>5359112.4000000004</v>
      </c>
      <c r="D18" s="5">
        <v>714496.4</v>
      </c>
      <c r="E18" s="6">
        <f t="shared" si="0"/>
        <v>8.4741307064238658E-2</v>
      </c>
      <c r="F18" s="6">
        <f t="shared" si="2"/>
        <v>0.13332364516183687</v>
      </c>
    </row>
    <row r="19" spans="1:6" x14ac:dyDescent="0.2">
      <c r="A19" s="3" t="s">
        <v>18</v>
      </c>
      <c r="B19" s="4" t="s">
        <v>19</v>
      </c>
      <c r="C19" s="5">
        <v>17004</v>
      </c>
      <c r="D19" s="5">
        <v>0</v>
      </c>
      <c r="E19" s="6">
        <f t="shared" si="0"/>
        <v>0</v>
      </c>
      <c r="F19" s="6">
        <f t="shared" si="2"/>
        <v>0</v>
      </c>
    </row>
    <row r="20" spans="1:6" s="15" customFormat="1" x14ac:dyDescent="0.2">
      <c r="A20" s="13" t="s">
        <v>46</v>
      </c>
      <c r="B20" s="10" t="s">
        <v>39</v>
      </c>
      <c r="C20" s="11">
        <f>C21+C22+C23</f>
        <v>16412926</v>
      </c>
      <c r="D20" s="11">
        <f>D21+D22+D23</f>
        <v>2989289.9299999997</v>
      </c>
      <c r="E20" s="14">
        <f t="shared" si="0"/>
        <v>0.3545382955913654</v>
      </c>
      <c r="F20" s="14">
        <f t="shared" si="2"/>
        <v>0.18213022650562122</v>
      </c>
    </row>
    <row r="21" spans="1:6" x14ac:dyDescent="0.2">
      <c r="A21" s="3" t="s">
        <v>20</v>
      </c>
      <c r="B21" s="4" t="s">
        <v>21</v>
      </c>
      <c r="C21" s="5">
        <v>326300</v>
      </c>
      <c r="D21" s="5">
        <v>68579.53</v>
      </c>
      <c r="E21" s="6">
        <f t="shared" si="0"/>
        <v>8.1337274898112388E-3</v>
      </c>
      <c r="F21" s="6">
        <f t="shared" si="2"/>
        <v>0.21017324547961999</v>
      </c>
    </row>
    <row r="22" spans="1:6" x14ac:dyDescent="0.2">
      <c r="A22" s="3" t="s">
        <v>22</v>
      </c>
      <c r="B22" s="4" t="s">
        <v>23</v>
      </c>
      <c r="C22" s="5">
        <v>3974126</v>
      </c>
      <c r="D22" s="5">
        <v>2920710.4</v>
      </c>
      <c r="E22" s="6">
        <f t="shared" si="0"/>
        <v>0.34640456810155418</v>
      </c>
      <c r="F22" s="6">
        <f t="shared" si="2"/>
        <v>0.73493150443644717</v>
      </c>
    </row>
    <row r="23" spans="1:6" ht="25.5" customHeight="1" x14ac:dyDescent="0.2">
      <c r="A23" s="3" t="s">
        <v>52</v>
      </c>
      <c r="B23" s="18" t="s">
        <v>53</v>
      </c>
      <c r="C23" s="19">
        <v>12112500</v>
      </c>
      <c r="D23" s="20">
        <v>0</v>
      </c>
      <c r="E23" s="6">
        <f t="shared" si="0"/>
        <v>0</v>
      </c>
      <c r="F23" s="6">
        <f t="shared" si="2"/>
        <v>0</v>
      </c>
    </row>
    <row r="24" spans="1:6" s="15" customFormat="1" x14ac:dyDescent="0.2">
      <c r="A24" s="13" t="s">
        <v>47</v>
      </c>
      <c r="B24" s="21" t="s">
        <v>40</v>
      </c>
      <c r="C24" s="11">
        <f>C25</f>
        <v>2667010.7000000002</v>
      </c>
      <c r="D24" s="12">
        <f>D25</f>
        <v>1350000</v>
      </c>
      <c r="E24" s="14">
        <f t="shared" si="0"/>
        <v>0.16011384317222896</v>
      </c>
      <c r="F24" s="14">
        <f t="shared" si="2"/>
        <v>0.50618469584692705</v>
      </c>
    </row>
    <row r="25" spans="1:6" x14ac:dyDescent="0.2">
      <c r="A25" s="3" t="s">
        <v>24</v>
      </c>
      <c r="B25" s="4" t="s">
        <v>25</v>
      </c>
      <c r="C25" s="5">
        <v>2667010.7000000002</v>
      </c>
      <c r="D25" s="5">
        <v>1350000</v>
      </c>
      <c r="E25" s="6">
        <f t="shared" si="0"/>
        <v>0.16011384317222896</v>
      </c>
      <c r="F25" s="6">
        <f t="shared" si="2"/>
        <v>0.50618469584692705</v>
      </c>
    </row>
    <row r="26" spans="1:6" s="15" customFormat="1" x14ac:dyDescent="0.2">
      <c r="A26" s="13" t="s">
        <v>48</v>
      </c>
      <c r="B26" s="10" t="s">
        <v>41</v>
      </c>
      <c r="C26" s="11">
        <f>C27</f>
        <v>119840</v>
      </c>
      <c r="D26" s="12">
        <f>D27</f>
        <v>40920</v>
      </c>
      <c r="E26" s="14">
        <f t="shared" si="0"/>
        <v>4.8532284908204514E-3</v>
      </c>
      <c r="F26" s="14">
        <f t="shared" si="2"/>
        <v>0.34145527369826434</v>
      </c>
    </row>
    <row r="27" spans="1:6" x14ac:dyDescent="0.2">
      <c r="A27" s="3" t="s">
        <v>26</v>
      </c>
      <c r="B27" s="4" t="s">
        <v>27</v>
      </c>
      <c r="C27" s="5">
        <v>119840</v>
      </c>
      <c r="D27" s="5">
        <v>40920</v>
      </c>
      <c r="E27" s="6">
        <f t="shared" si="0"/>
        <v>4.8532284908204514E-3</v>
      </c>
      <c r="F27" s="6">
        <f t="shared" si="1"/>
        <v>0.34145527369826434</v>
      </c>
    </row>
    <row r="28" spans="1:6" s="15" customFormat="1" x14ac:dyDescent="0.2">
      <c r="A28" s="13" t="s">
        <v>49</v>
      </c>
      <c r="B28" s="10" t="s">
        <v>42</v>
      </c>
      <c r="C28" s="11">
        <f>C29</f>
        <v>697696</v>
      </c>
      <c r="D28" s="12">
        <f>D29</f>
        <v>225535</v>
      </c>
      <c r="E28" s="14">
        <f t="shared" si="0"/>
        <v>2.6749093051739749E-2</v>
      </c>
      <c r="F28" s="14">
        <f t="shared" ref="F28" si="3">D28/C28</f>
        <v>0.32325683392193733</v>
      </c>
    </row>
    <row r="29" spans="1:6" x14ac:dyDescent="0.2">
      <c r="A29" s="3" t="s">
        <v>28</v>
      </c>
      <c r="B29" s="4" t="s">
        <v>29</v>
      </c>
      <c r="C29" s="5">
        <v>697696</v>
      </c>
      <c r="D29" s="5">
        <v>225535</v>
      </c>
      <c r="E29" s="6">
        <f t="shared" si="0"/>
        <v>2.6749093051739749E-2</v>
      </c>
      <c r="F29" s="6">
        <f t="shared" si="1"/>
        <v>0.32325683392193733</v>
      </c>
    </row>
    <row r="30" spans="1:6" x14ac:dyDescent="0.2">
      <c r="A30" s="7" t="s">
        <v>30</v>
      </c>
      <c r="B30" s="8"/>
      <c r="C30" s="9">
        <f>C6+C13+C15+C17+C20+C24+C26+C28</f>
        <v>31696484.010000002</v>
      </c>
      <c r="D30" s="9">
        <f>D6+D13+D15+D17+D20+D24+D26+D28</f>
        <v>8431500.8200000003</v>
      </c>
      <c r="E30" s="6">
        <f t="shared" si="0"/>
        <v>1</v>
      </c>
      <c r="F30" s="6">
        <f t="shared" si="1"/>
        <v>0.26600744793460135</v>
      </c>
    </row>
    <row r="35" spans="2:4" ht="12.75" customHeight="1" x14ac:dyDescent="0.2">
      <c r="B35" t="s">
        <v>58</v>
      </c>
      <c r="D35" t="s">
        <v>59</v>
      </c>
    </row>
    <row r="37" spans="2:4" ht="12.75" customHeight="1" x14ac:dyDescent="0.2">
      <c r="B37" t="s">
        <v>60</v>
      </c>
      <c r="D37" t="s">
        <v>61</v>
      </c>
    </row>
  </sheetData>
  <pageMargins left="0.74803149606299213" right="0.74803149606299213" top="0.98425196850393704" bottom="0.98425196850393704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finnorkin</dc:creator>
  <dc:description>POI HSSF rep:2.48.0.67</dc:description>
  <cp:lastModifiedBy>Гульфия</cp:lastModifiedBy>
  <cp:lastPrinted>2020-11-01T07:36:03Z</cp:lastPrinted>
  <dcterms:created xsi:type="dcterms:W3CDTF">2020-03-27T06:51:52Z</dcterms:created>
  <dcterms:modified xsi:type="dcterms:W3CDTF">2020-11-09T05:30:17Z</dcterms:modified>
</cp:coreProperties>
</file>