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Новая папка (6)\"/>
    </mc:Choice>
  </mc:AlternateContent>
  <bookViews>
    <workbookView xWindow="0" yWindow="0" windowWidth="20490" windowHeight="7755"/>
  </bookViews>
  <sheets>
    <sheet name="Приложение 4" sheetId="1" r:id="rId1"/>
  </sheets>
  <calcPr calcId="152511"/>
</workbook>
</file>

<file path=xl/calcChain.xml><?xml version="1.0" encoding="utf-8"?>
<calcChain xmlns="http://schemas.openxmlformats.org/spreadsheetml/2006/main">
  <c r="F22" i="1" l="1"/>
  <c r="E7" i="1"/>
  <c r="G32" i="1"/>
  <c r="F31" i="1"/>
  <c r="E31" i="1"/>
  <c r="E30" i="1" s="1"/>
  <c r="F33" i="1"/>
  <c r="E33" i="1"/>
  <c r="F26" i="1"/>
  <c r="F7" i="1" s="1"/>
  <c r="E26" i="1"/>
  <c r="E18" i="1"/>
  <c r="G31" i="1" l="1"/>
  <c r="F30" i="1"/>
  <c r="G30" i="1" s="1"/>
  <c r="F8" i="1" l="1"/>
  <c r="E8" i="1"/>
  <c r="G14" i="1"/>
  <c r="G29" i="1" l="1"/>
  <c r="G34" i="1" l="1"/>
  <c r="G20" i="1"/>
  <c r="G19" i="1"/>
  <c r="F18" i="1"/>
  <c r="G37" i="1"/>
  <c r="G28" i="1"/>
  <c r="G27" i="1"/>
  <c r="G25" i="1"/>
  <c r="G24" i="1"/>
  <c r="G23" i="1"/>
  <c r="G21" i="1"/>
  <c r="G17" i="1"/>
  <c r="G15" i="1"/>
  <c r="G13" i="1"/>
  <c r="G12" i="1"/>
  <c r="G11" i="1"/>
  <c r="G10" i="1"/>
  <c r="G9" i="1"/>
  <c r="F36" i="1"/>
  <c r="F35" i="1" s="1"/>
  <c r="E36" i="1"/>
  <c r="E35" i="1" s="1"/>
  <c r="E22" i="1"/>
  <c r="F16" i="1"/>
  <c r="E16" i="1"/>
  <c r="G33" i="1" l="1"/>
  <c r="G16" i="1"/>
  <c r="G18" i="1"/>
  <c r="G36" i="1"/>
  <c r="G35" i="1"/>
  <c r="G26" i="1"/>
  <c r="G22" i="1"/>
  <c r="G8" i="1"/>
  <c r="G7" i="1" l="1"/>
</calcChain>
</file>

<file path=xl/sharedStrings.xml><?xml version="1.0" encoding="utf-8"?>
<sst xmlns="http://schemas.openxmlformats.org/spreadsheetml/2006/main" count="97" uniqueCount="60">
  <si>
    <t>06</t>
  </si>
  <si>
    <t>04</t>
  </si>
  <si>
    <t>01</t>
  </si>
  <si>
    <t>03</t>
  </si>
  <si>
    <t>08</t>
  </si>
  <si>
    <t>09</t>
  </si>
  <si>
    <t>Физическая культура и спорт</t>
  </si>
  <si>
    <t>Культура</t>
  </si>
  <si>
    <t>Культура, кинематография, средства массовой информации</t>
  </si>
  <si>
    <t>02</t>
  </si>
  <si>
    <t>05</t>
  </si>
  <si>
    <t>Благоустройство</t>
  </si>
  <si>
    <t>Коммунальное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</si>
  <si>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</si>
  <si>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</si>
  <si>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</si>
  <si>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</si>
  <si>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</si>
  <si>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</si>
  <si>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</si>
  <si>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</si>
  <si>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</si>
  <si>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</si>
  <si>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</si>
  <si>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подраздел</t>
  </si>
  <si>
    <t>раздел</t>
  </si>
  <si>
    <t>Наименование</t>
  </si>
  <si>
    <t>(тыс.рублей)</t>
  </si>
  <si>
    <t>% выпол-нения плана</t>
  </si>
  <si>
    <t>Назнач-ено</t>
  </si>
  <si>
    <t>Испол-нено</t>
  </si>
  <si>
    <t>ведомство</t>
  </si>
  <si>
    <t>Код классификации</t>
  </si>
  <si>
    <t>Приложение №3</t>
  </si>
  <si>
    <t>Пожарная безопасность</t>
  </si>
  <si>
    <t>10</t>
  </si>
  <si>
    <t>Приобретение автотранспортных средств</t>
  </si>
  <si>
    <t>11</t>
  </si>
  <si>
    <t>13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</si>
  <si>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</si>
  <si>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оборона.</t>
  </si>
  <si>
    <t>Социальная политика</t>
  </si>
  <si>
    <t>Социальное обеспечение</t>
  </si>
  <si>
    <t>Функционирование высшего должностного лица субъекта Российской Федерации и муниципального образования</t>
  </si>
  <si>
    <t>Обеспечения проведения выборов</t>
  </si>
  <si>
    <t>07</t>
  </si>
  <si>
    <t>Исполнитель</t>
  </si>
  <si>
    <t xml:space="preserve">      Отчет об исполнении бюджета Дербишевского сельского поселения по</t>
  </si>
  <si>
    <t>Обеспечение проведения выборов и референдумов</t>
  </si>
  <si>
    <t>Повышение квалификации(обучение) муниципальных служащих и лиц, замещающих муниципальные должности</t>
  </si>
  <si>
    <t>МУ "ЦКС Дербишевского сельского поселения"</t>
  </si>
  <si>
    <t>МУ "Спортивно-оздоровительный центр Дербишевского сельского поселения"</t>
  </si>
  <si>
    <t>Администрация Дербишевского сельского поселения</t>
  </si>
  <si>
    <t xml:space="preserve">             ведомственной структуре  расходов за 1 полугодие 2020 года  </t>
  </si>
  <si>
    <t>Национальная безопасность и правоохранительная деятельность</t>
  </si>
  <si>
    <t>Башарова Р.Р.</t>
  </si>
  <si>
    <t>Абсалямова Г.Г.</t>
  </si>
  <si>
    <t>0</t>
  </si>
  <si>
    <t>68579,53</t>
  </si>
  <si>
    <t>И.о.главы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</si>
</sst>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9" fillId="0" borderId="1" xfId="0" applyFont="1" applyBorder="1" applyAlignment="1">
      <alignment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textRotation="90" wrapText="1"/>
    </xf>
    <xf numFmtId="0" fontId="3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center" textRotation="90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left" vertical="top" indent="1"/>
    </xf>
    <xf numFmtId="49" fontId="7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49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wrapText="1"/>
    </xf>
    <xf numFmtId="164" fontId="8" fillId="0" borderId="1" xfId="0" applyNumberFormat="1" applyFont="1" applyFill="1" applyBorder="1" applyAlignment="1" applyProtection="1">
      <alignment vertical="top"/>
    </xf>
    <xf numFmtId="164" fontId="13" fillId="0" borderId="1" xfId="0" applyNumberFormat="1" applyFont="1" applyFill="1" applyBorder="1" applyAlignment="1" applyProtection="1">
      <alignment vertical="top"/>
    </xf>
    <xf numFmtId="164" fontId="5" fillId="0" borderId="1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wrapText="1" shrinkToFit="1"/>
    </xf>
    <xf numFmtId="0" fontId="4" fillId="0" borderId="1" xfId="0" applyNumberFormat="1" applyFont="1" applyFill="1" applyBorder="1" applyAlignment="1" applyProtection="1">
      <alignment horizontal="left" vertical="top" wrapText="1" shrinkToFit="1"/>
    </xf>
    <xf numFmtId="49" fontId="3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 shrinkToFit="1"/>
    </xf>
    <xf numFmtId="49" fontId="13" fillId="0" borderId="1" xfId="0" applyNumberFormat="1" applyFont="1" applyFill="1" applyBorder="1" applyAlignment="1" applyProtection="1">
      <alignment horizontal="right" vertical="top"/>
    </xf>
    <xf numFmtId="49" fontId="8" fillId="0" borderId="1" xfId="0" applyNumberFormat="1" applyFont="1" applyFill="1" applyBorder="1" applyAlignment="1" applyProtection="1">
      <alignment horizontal="left" vertical="top"/>
    </xf>
    <xf numFmtId="49" fontId="13" fillId="0" borderId="1" xfId="0" quotePrefix="1" applyNumberFormat="1" applyFont="1" applyFill="1" applyBorder="1" applyAlignment="1" applyProtection="1">
      <alignment horizontal="right" vertical="top"/>
    </xf>
    <xf numFmtId="49" fontId="5" fillId="0" borderId="1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right" vertical="top"/>
    </xf>
    <xf numFmtId="49" fontId="8" fillId="0" borderId="1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0" fontId="12" fillId="0" borderId="2" xfId="0" applyNumberFormat="1" applyFont="1" applyFill="1" applyBorder="1" applyAlignment="1" applyProtection="1">
      <alignment horizontal="left" vertical="top" wrapText="1" indent="1"/>
    </xf>
    <xf numFmtId="0" fontId="12" fillId="0" borderId="3" xfId="0" applyNumberFormat="1" applyFont="1" applyFill="1" applyBorder="1" applyAlignment="1" applyProtection="1">
      <alignment horizontal="left" vertical="top" wrapText="1" indent="1"/>
    </xf>
    <xf numFmtId="0" fontId="12" fillId="0" borderId="1" xfId="0" applyNumberFormat="1" applyFont="1" applyFill="1" applyBorder="1" applyAlignment="1" applyProtection="1">
      <alignment horizontal="left" vertical="top" wrapText="1" indent="1"/>
    </xf>
    <xf numFmtId="0" fontId="10" fillId="0" borderId="1" xfId="0" applyNumberFormat="1" applyFont="1" applyFill="1" applyBorder="1" applyAlignment="1" applyProtection="1">
      <alignment horizontal="left" vertical="top" indent="8"/>
    </xf>
    <xf numFmtId="0" fontId="13" fillId="0" borderId="4" xfId="0" applyNumberFormat="1" applyFont="1" applyFill="1" applyBorder="1" applyAlignment="1" applyProtection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topLeftCell="A30" workbookViewId="0">
      <selection activeCell="J35" sqref="J35"/>
    </sheetView>
  </sheetViews>
  <sheetFormatPr defaultRowHeight="12.75" x14ac:dyDescent="0.2"/>
  <cols>
    <col min="1" max="1" width="43" style="1" customWidth="1"/>
    <col min="2" max="3" width="6" style="1" customWidth="1"/>
    <col min="4" max="4" width="6.28515625" style="1" customWidth="1"/>
    <col min="5" max="5" width="11.85546875" style="1" customWidth="1"/>
    <col min="6" max="6" width="10.7109375" style="1" customWidth="1"/>
    <col min="7" max="7" width="9.140625" style="1"/>
    <col min="8" max="8" width="3.28515625" style="1" customWidth="1"/>
    <col min="9" max="16384" width="9.140625" style="1"/>
  </cols>
  <sheetData>
    <row r="1" spans="1:10" x14ac:dyDescent="0.2">
      <c r="F1" s="8" t="s">
        <v>33</v>
      </c>
    </row>
    <row r="2" spans="1:10" ht="15.75" customHeight="1" x14ac:dyDescent="0.2">
      <c r="A2" s="17" t="s">
        <v>47</v>
      </c>
      <c r="B2" s="17"/>
    </row>
    <row r="3" spans="1:10" ht="18.75" customHeight="1" x14ac:dyDescent="0.2">
      <c r="A3" s="39" t="s">
        <v>53</v>
      </c>
      <c r="B3" s="17"/>
    </row>
    <row r="4" spans="1:10" x14ac:dyDescent="0.2">
      <c r="A4" s="16"/>
      <c r="B4" s="16"/>
      <c r="G4" s="16" t="s">
        <v>27</v>
      </c>
    </row>
    <row r="5" spans="1:10" ht="19.5" customHeight="1" x14ac:dyDescent="0.2">
      <c r="A5" s="57" t="s">
        <v>26</v>
      </c>
      <c r="B5" s="58" t="s">
        <v>32</v>
      </c>
      <c r="C5" s="59"/>
      <c r="D5" s="60"/>
      <c r="E5" s="56" t="s">
        <v>29</v>
      </c>
      <c r="F5" s="56" t="s">
        <v>30</v>
      </c>
      <c r="G5" s="54" t="s">
        <v>28</v>
      </c>
    </row>
    <row r="6" spans="1:10" ht="49.5" customHeight="1" x14ac:dyDescent="0.2">
      <c r="A6" s="57"/>
      <c r="B6" s="18" t="s">
        <v>31</v>
      </c>
      <c r="C6" s="15" t="s">
        <v>25</v>
      </c>
      <c r="D6" s="15" t="s">
        <v>24</v>
      </c>
      <c r="E6" s="56"/>
      <c r="F6" s="56"/>
      <c r="G6" s="55"/>
    </row>
    <row r="7" spans="1:10" ht="25.5" x14ac:dyDescent="0.2">
      <c r="A7" s="19" t="s">
        <v>52</v>
      </c>
      <c r="B7" s="21">
        <v>548</v>
      </c>
      <c r="C7" s="23"/>
      <c r="D7" s="23"/>
      <c r="E7" s="48">
        <f>E8+E16+E18+E22+E26+E30+E33+E35</f>
        <v>31696484.010000002</v>
      </c>
      <c r="F7" s="48">
        <f>F8+F16+F18+F22+F26+F30+F33+F35</f>
        <v>8431500.8200000003</v>
      </c>
      <c r="G7" s="30">
        <f>F7*100/E7</f>
        <v>26.600744793460137</v>
      </c>
      <c r="J7" s="45"/>
    </row>
    <row r="8" spans="1:10" x14ac:dyDescent="0.2">
      <c r="A8" s="20" t="s">
        <v>23</v>
      </c>
      <c r="B8" s="9"/>
      <c r="C8" s="12" t="s">
        <v>2</v>
      </c>
      <c r="D8" s="24"/>
      <c r="E8" s="52">
        <f>E9+E10+E11+E12+E14+E15</f>
        <v>4838054.91</v>
      </c>
      <c r="F8" s="52">
        <f>F9+F10+F11+F12+F14+F15</f>
        <v>2480879.04</v>
      </c>
      <c r="G8" s="30">
        <f t="shared" ref="G8:G37" si="0">F8*100/E8</f>
        <v>51.278439086587383</v>
      </c>
    </row>
    <row r="9" spans="1:10" ht="38.25" x14ac:dyDescent="0.2">
      <c r="A9" s="14" t="s">
        <v>43</v>
      </c>
      <c r="B9" s="27"/>
      <c r="C9" s="28" t="s">
        <v>2</v>
      </c>
      <c r="D9" s="28" t="s">
        <v>9</v>
      </c>
      <c r="E9" s="47">
        <v>379848</v>
      </c>
      <c r="F9" s="47">
        <v>232485.3</v>
      </c>
      <c r="G9" s="31">
        <f t="shared" si="0"/>
        <v>61.204824034877106</v>
      </c>
    </row>
    <row r="10" spans="1:10" ht="51" x14ac:dyDescent="0.2">
      <c r="A10" s="14" t="s">
        <v>22</v>
      </c>
      <c r="B10" s="27"/>
      <c r="C10" s="28" t="s">
        <v>2</v>
      </c>
      <c r="D10" s="28" t="s">
        <v>3</v>
      </c>
      <c r="E10" s="47">
        <v>252337</v>
      </c>
      <c r="F10" s="47">
        <v>159627.37</v>
      </c>
      <c r="G10" s="31">
        <f t="shared" si="0"/>
        <v>63.259597284583712</v>
      </c>
    </row>
    <row r="11" spans="1:10" ht="51" x14ac:dyDescent="0.2">
      <c r="A11" s="14" t="s">
        <v>21</v>
      </c>
      <c r="B11" s="27"/>
      <c r="C11" s="28" t="s">
        <v>2</v>
      </c>
      <c r="D11" s="28" t="s">
        <v>1</v>
      </c>
      <c r="E11" s="47">
        <v>2765768.91</v>
      </c>
      <c r="F11" s="47">
        <v>1687544.67</v>
      </c>
      <c r="G11" s="31">
        <f t="shared" si="0"/>
        <v>61.015389387683875</v>
      </c>
    </row>
    <row r="12" spans="1:10" ht="38.25" x14ac:dyDescent="0.2">
      <c r="A12" s="14" t="s">
        <v>20</v>
      </c>
      <c r="B12" s="27"/>
      <c r="C12" s="28" t="s">
        <v>2</v>
      </c>
      <c r="D12" s="28" t="s">
        <v>0</v>
      </c>
      <c r="E12" s="47">
        <v>223105</v>
      </c>
      <c r="F12" s="47">
        <v>123205.66</v>
      </c>
      <c r="G12" s="31">
        <f t="shared" si="0"/>
        <v>55.223172945474104</v>
      </c>
    </row>
    <row r="13" spans="1:10" ht="13.5" hidden="1" customHeight="1" x14ac:dyDescent="0.2">
      <c r="A13" s="6" t="s">
        <v>44</v>
      </c>
      <c r="B13" s="9"/>
      <c r="C13" s="28" t="s">
        <v>2</v>
      </c>
      <c r="D13" s="42" t="s">
        <v>45</v>
      </c>
      <c r="E13" s="47"/>
      <c r="F13" s="49"/>
      <c r="G13" s="31" t="e">
        <f t="shared" si="0"/>
        <v>#DIV/0!</v>
      </c>
    </row>
    <row r="14" spans="1:10" ht="13.5" customHeight="1" x14ac:dyDescent="0.2">
      <c r="A14" s="6" t="s">
        <v>48</v>
      </c>
      <c r="B14" s="9"/>
      <c r="C14" s="42" t="s">
        <v>2</v>
      </c>
      <c r="D14" s="42" t="s">
        <v>45</v>
      </c>
      <c r="E14" s="47">
        <v>300000</v>
      </c>
      <c r="F14" s="49">
        <v>0</v>
      </c>
      <c r="G14" s="31">
        <f t="shared" si="0"/>
        <v>0</v>
      </c>
    </row>
    <row r="15" spans="1:10" x14ac:dyDescent="0.2">
      <c r="A15" s="6" t="s">
        <v>19</v>
      </c>
      <c r="B15" s="20"/>
      <c r="C15" s="28" t="s">
        <v>2</v>
      </c>
      <c r="D15" s="28" t="s">
        <v>38</v>
      </c>
      <c r="E15" s="47">
        <v>916996</v>
      </c>
      <c r="F15" s="47">
        <v>278016.03999999998</v>
      </c>
      <c r="G15" s="31">
        <f t="shared" si="0"/>
        <v>30.318130068179137</v>
      </c>
    </row>
    <row r="16" spans="1:10" ht="13.5" customHeight="1" x14ac:dyDescent="0.2">
      <c r="A16" s="4" t="s">
        <v>18</v>
      </c>
      <c r="B16" s="9"/>
      <c r="C16" s="12" t="s">
        <v>9</v>
      </c>
      <c r="D16" s="28"/>
      <c r="E16" s="50">
        <f>E17</f>
        <v>232400</v>
      </c>
      <c r="F16" s="50">
        <f>F17</f>
        <v>116190</v>
      </c>
      <c r="G16" s="32">
        <f t="shared" si="0"/>
        <v>49.99569707401033</v>
      </c>
    </row>
    <row r="17" spans="1:7" ht="15" customHeight="1" x14ac:dyDescent="0.2">
      <c r="A17" s="6" t="s">
        <v>17</v>
      </c>
      <c r="B17" s="20"/>
      <c r="C17" s="28" t="s">
        <v>9</v>
      </c>
      <c r="D17" s="28" t="s">
        <v>3</v>
      </c>
      <c r="E17" s="47">
        <v>232400</v>
      </c>
      <c r="F17" s="47">
        <v>116190</v>
      </c>
      <c r="G17" s="31">
        <f t="shared" si="0"/>
        <v>49.99569707401033</v>
      </c>
    </row>
    <row r="18" spans="1:7" ht="25.5" customHeight="1" x14ac:dyDescent="0.2">
      <c r="A18" s="46" t="s">
        <v>54</v>
      </c>
      <c r="B18" s="20"/>
      <c r="C18" s="12" t="s">
        <v>3</v>
      </c>
      <c r="D18" s="12"/>
      <c r="E18" s="50">
        <f>E21+E19+E20</f>
        <v>1352440</v>
      </c>
      <c r="F18" s="50">
        <f>F21+F19</f>
        <v>514190.45</v>
      </c>
      <c r="G18" s="32">
        <f t="shared" si="0"/>
        <v>38.019464819141696</v>
      </c>
    </row>
    <row r="19" spans="1:7" ht="13.5" hidden="1" customHeight="1" x14ac:dyDescent="0.2">
      <c r="A19" s="40" t="s">
        <v>39</v>
      </c>
      <c r="B19" s="20"/>
      <c r="C19" s="28" t="s">
        <v>3</v>
      </c>
      <c r="D19" s="28" t="s">
        <v>1</v>
      </c>
      <c r="E19" s="47"/>
      <c r="F19" s="47"/>
      <c r="G19" s="31" t="e">
        <f t="shared" si="0"/>
        <v>#DIV/0!</v>
      </c>
    </row>
    <row r="20" spans="1:7" ht="39" hidden="1" customHeight="1" x14ac:dyDescent="0.2">
      <c r="A20" s="41" t="s">
        <v>40</v>
      </c>
      <c r="B20" s="20"/>
      <c r="C20" s="42" t="s">
        <v>3</v>
      </c>
      <c r="D20" s="42" t="s">
        <v>5</v>
      </c>
      <c r="E20" s="47"/>
      <c r="F20" s="47">
        <v>0</v>
      </c>
      <c r="G20" s="31" t="e">
        <f t="shared" si="0"/>
        <v>#DIV/0!</v>
      </c>
    </row>
    <row r="21" spans="1:7" ht="12.75" customHeight="1" x14ac:dyDescent="0.2">
      <c r="A21" s="25" t="s">
        <v>34</v>
      </c>
      <c r="B21" s="20"/>
      <c r="C21" s="28" t="s">
        <v>3</v>
      </c>
      <c r="D21" s="28" t="s">
        <v>35</v>
      </c>
      <c r="E21" s="47">
        <v>1352440</v>
      </c>
      <c r="F21" s="47">
        <v>514190.45</v>
      </c>
      <c r="G21" s="31">
        <f t="shared" si="0"/>
        <v>38.019464819141696</v>
      </c>
    </row>
    <row r="22" spans="1:7" ht="13.5" customHeight="1" x14ac:dyDescent="0.2">
      <c r="A22" s="13" t="s">
        <v>16</v>
      </c>
      <c r="B22" s="13"/>
      <c r="C22" s="12" t="s">
        <v>1</v>
      </c>
      <c r="D22" s="12"/>
      <c r="E22" s="50">
        <f>E23+E24+E25</f>
        <v>5376116.4000000004</v>
      </c>
      <c r="F22" s="50">
        <f>F23+F24+F25</f>
        <v>714496.4</v>
      </c>
      <c r="G22" s="32">
        <f t="shared" si="0"/>
        <v>13.290195874479204</v>
      </c>
    </row>
    <row r="23" spans="1:7" ht="14.25" hidden="1" customHeight="1" x14ac:dyDescent="0.2">
      <c r="A23" s="11" t="s">
        <v>36</v>
      </c>
      <c r="B23" s="22"/>
      <c r="C23" s="28" t="s">
        <v>1</v>
      </c>
      <c r="D23" s="28" t="s">
        <v>4</v>
      </c>
      <c r="E23" s="47"/>
      <c r="F23" s="47"/>
      <c r="G23" s="31" t="e">
        <f t="shared" si="0"/>
        <v>#DIV/0!</v>
      </c>
    </row>
    <row r="24" spans="1:7" ht="15" customHeight="1" x14ac:dyDescent="0.2">
      <c r="A24" s="11" t="s">
        <v>16</v>
      </c>
      <c r="B24" s="22"/>
      <c r="C24" s="28" t="s">
        <v>1</v>
      </c>
      <c r="D24" s="28" t="s">
        <v>5</v>
      </c>
      <c r="E24" s="47">
        <v>5359112.4000000004</v>
      </c>
      <c r="F24" s="47">
        <v>714496.4</v>
      </c>
      <c r="G24" s="31">
        <f t="shared" si="0"/>
        <v>13.332364516183686</v>
      </c>
    </row>
    <row r="25" spans="1:7" ht="24.75" customHeight="1" x14ac:dyDescent="0.2">
      <c r="A25" s="10" t="s">
        <v>15</v>
      </c>
      <c r="B25" s="29"/>
      <c r="C25" s="28" t="s">
        <v>1</v>
      </c>
      <c r="D25" s="28" t="s">
        <v>14</v>
      </c>
      <c r="E25" s="47">
        <v>17004</v>
      </c>
      <c r="F25" s="51" t="s">
        <v>57</v>
      </c>
      <c r="G25" s="31">
        <f t="shared" si="0"/>
        <v>0</v>
      </c>
    </row>
    <row r="26" spans="1:7" ht="13.5" customHeight="1" x14ac:dyDescent="0.2">
      <c r="A26" s="9" t="s">
        <v>13</v>
      </c>
      <c r="B26" s="9"/>
      <c r="C26" s="12" t="s">
        <v>10</v>
      </c>
      <c r="D26" s="28"/>
      <c r="E26" s="50">
        <f>E27+E28+E29</f>
        <v>16412926</v>
      </c>
      <c r="F26" s="50">
        <f>F27+F28+F29</f>
        <v>2989289.9299999997</v>
      </c>
      <c r="G26" s="32">
        <f t="shared" si="0"/>
        <v>18.213022650562124</v>
      </c>
    </row>
    <row r="27" spans="1:7" ht="12.75" customHeight="1" x14ac:dyDescent="0.2">
      <c r="A27" s="6" t="s">
        <v>12</v>
      </c>
      <c r="B27" s="20"/>
      <c r="C27" s="28" t="s">
        <v>10</v>
      </c>
      <c r="D27" s="28" t="s">
        <v>9</v>
      </c>
      <c r="E27" s="47">
        <v>326300</v>
      </c>
      <c r="F27" s="51" t="s">
        <v>58</v>
      </c>
      <c r="G27" s="31">
        <f t="shared" si="0"/>
        <v>21.017324547961998</v>
      </c>
    </row>
    <row r="28" spans="1:7" ht="14.25" customHeight="1" x14ac:dyDescent="0.2">
      <c r="A28" s="6" t="s">
        <v>11</v>
      </c>
      <c r="B28" s="20"/>
      <c r="C28" s="28" t="s">
        <v>10</v>
      </c>
      <c r="D28" s="28" t="s">
        <v>3</v>
      </c>
      <c r="E28" s="47">
        <v>3974126</v>
      </c>
      <c r="F28" s="47">
        <v>2920710.4</v>
      </c>
      <c r="G28" s="31">
        <f t="shared" si="0"/>
        <v>73.493150443644723</v>
      </c>
    </row>
    <row r="29" spans="1:7" ht="42.75" customHeight="1" x14ac:dyDescent="0.2">
      <c r="A29" s="41" t="s">
        <v>49</v>
      </c>
      <c r="B29" s="20"/>
      <c r="C29" s="42" t="s">
        <v>10</v>
      </c>
      <c r="D29" s="42" t="s">
        <v>10</v>
      </c>
      <c r="E29" s="51">
        <v>12112500</v>
      </c>
      <c r="F29" s="51">
        <v>0</v>
      </c>
      <c r="G29" s="31">
        <f t="shared" si="0"/>
        <v>0</v>
      </c>
    </row>
    <row r="30" spans="1:7" ht="42.75" customHeight="1" x14ac:dyDescent="0.2">
      <c r="A30" s="35" t="s">
        <v>50</v>
      </c>
      <c r="B30" s="35">
        <v>548</v>
      </c>
      <c r="C30" s="36"/>
      <c r="D30" s="36"/>
      <c r="E30" s="52">
        <f t="shared" ref="E30:F31" si="1">E31</f>
        <v>2667010.7000000002</v>
      </c>
      <c r="F30" s="52">
        <f t="shared" si="1"/>
        <v>1350000</v>
      </c>
      <c r="G30" s="30">
        <f t="shared" ref="G30:G32" si="2">F30*100/E30</f>
        <v>50.618469584692704</v>
      </c>
    </row>
    <row r="31" spans="1:7" ht="42.75" customHeight="1" x14ac:dyDescent="0.2">
      <c r="A31" s="7" t="s">
        <v>8</v>
      </c>
      <c r="B31" s="26"/>
      <c r="C31" s="12" t="s">
        <v>4</v>
      </c>
      <c r="D31" s="28"/>
      <c r="E31" s="50">
        <f>E32</f>
        <v>2667010.7000000002</v>
      </c>
      <c r="F31" s="50">
        <f t="shared" si="1"/>
        <v>1350000</v>
      </c>
      <c r="G31" s="32">
        <f t="shared" si="2"/>
        <v>50.618469584692704</v>
      </c>
    </row>
    <row r="32" spans="1:7" ht="42.75" customHeight="1" x14ac:dyDescent="0.2">
      <c r="A32" s="5" t="s">
        <v>7</v>
      </c>
      <c r="B32" s="20"/>
      <c r="C32" s="28" t="s">
        <v>4</v>
      </c>
      <c r="D32" s="28" t="s">
        <v>2</v>
      </c>
      <c r="E32" s="47">
        <v>2667010.7000000002</v>
      </c>
      <c r="F32" s="47">
        <v>1350000</v>
      </c>
      <c r="G32" s="31">
        <f t="shared" si="2"/>
        <v>50.618469584692704</v>
      </c>
    </row>
    <row r="33" spans="1:9" ht="14.25" customHeight="1" x14ac:dyDescent="0.2">
      <c r="A33" s="43" t="s">
        <v>41</v>
      </c>
      <c r="B33" s="4"/>
      <c r="C33" s="44" t="s">
        <v>35</v>
      </c>
      <c r="D33" s="44"/>
      <c r="E33" s="53">
        <f>E34</f>
        <v>119840</v>
      </c>
      <c r="F33" s="53">
        <f>F34</f>
        <v>40920</v>
      </c>
      <c r="G33" s="31">
        <f t="shared" si="0"/>
        <v>34.145527369826432</v>
      </c>
    </row>
    <row r="34" spans="1:9" ht="14.25" customHeight="1" x14ac:dyDescent="0.2">
      <c r="A34" s="6" t="s">
        <v>42</v>
      </c>
      <c r="B34" s="20"/>
      <c r="C34" s="42" t="s">
        <v>35</v>
      </c>
      <c r="D34" s="42" t="s">
        <v>3</v>
      </c>
      <c r="E34" s="47">
        <v>119840</v>
      </c>
      <c r="F34" s="47">
        <v>40920</v>
      </c>
      <c r="G34" s="31">
        <f t="shared" si="0"/>
        <v>34.145527369826432</v>
      </c>
    </row>
    <row r="35" spans="1:9" ht="35.25" customHeight="1" x14ac:dyDescent="0.2">
      <c r="A35" s="7" t="s">
        <v>51</v>
      </c>
      <c r="B35" s="21">
        <v>548</v>
      </c>
      <c r="C35" s="36"/>
      <c r="D35" s="36"/>
      <c r="E35" s="52">
        <f>E36</f>
        <v>697696</v>
      </c>
      <c r="F35" s="52">
        <f>F36</f>
        <v>225535</v>
      </c>
      <c r="G35" s="30">
        <f t="shared" si="0"/>
        <v>32.325683392193731</v>
      </c>
      <c r="I35" s="45"/>
    </row>
    <row r="36" spans="1:9" ht="13.5" x14ac:dyDescent="0.2">
      <c r="A36" s="43" t="s">
        <v>6</v>
      </c>
      <c r="B36" s="26"/>
      <c r="C36" s="12" t="s">
        <v>37</v>
      </c>
      <c r="D36" s="28"/>
      <c r="E36" s="50">
        <f t="shared" ref="E36" si="3">E37</f>
        <v>697696</v>
      </c>
      <c r="F36" s="50">
        <f t="shared" ref="F36" si="4">F37</f>
        <v>225535</v>
      </c>
      <c r="G36" s="32">
        <f t="shared" si="0"/>
        <v>32.325683392193731</v>
      </c>
    </row>
    <row r="37" spans="1:9" x14ac:dyDescent="0.2">
      <c r="A37" s="6" t="s">
        <v>6</v>
      </c>
      <c r="B37" s="20"/>
      <c r="C37" s="28" t="s">
        <v>37</v>
      </c>
      <c r="D37" s="42" t="s">
        <v>9</v>
      </c>
      <c r="E37" s="47">
        <v>697696</v>
      </c>
      <c r="F37" s="47">
        <v>225535</v>
      </c>
      <c r="G37" s="31">
        <f t="shared" si="0"/>
        <v>32.325683392193731</v>
      </c>
      <c r="I37" s="45"/>
    </row>
    <row r="38" spans="1:9" x14ac:dyDescent="0.2">
      <c r="A38" s="34"/>
      <c r="C38" s="3"/>
      <c r="D38" s="3"/>
      <c r="I38" s="45"/>
    </row>
    <row r="39" spans="1:9" x14ac:dyDescent="0.2">
      <c r="A39" s="1" t="s">
        <v>59</v>
      </c>
      <c r="B39" s="37"/>
      <c r="C39" s="38"/>
      <c r="D39" s="38"/>
      <c r="F39" s="1" t="s">
        <v>55</v>
      </c>
    </row>
    <row r="40" spans="1:9" x14ac:dyDescent="0.2">
      <c r="C40" s="3"/>
      <c r="D40" s="3"/>
      <c r="H40" s="33"/>
    </row>
    <row r="41" spans="1:9" x14ac:dyDescent="0.2">
      <c r="A41" s="1" t="s">
        <v>46</v>
      </c>
      <c r="B41" s="37"/>
      <c r="C41" s="38"/>
      <c r="D41" s="38"/>
      <c r="F41" s="1" t="s">
        <v>56</v>
      </c>
    </row>
    <row r="42" spans="1:9" x14ac:dyDescent="0.2">
      <c r="C42" s="3"/>
      <c r="D42" s="3"/>
    </row>
    <row r="43" spans="1:9" x14ac:dyDescent="0.2">
      <c r="C43" s="3"/>
      <c r="D43" s="3"/>
    </row>
    <row r="44" spans="1:9" x14ac:dyDescent="0.2">
      <c r="C44" s="3"/>
      <c r="D44" s="3"/>
    </row>
    <row r="45" spans="1:9" x14ac:dyDescent="0.2">
      <c r="C45" s="3"/>
      <c r="D45" s="3"/>
    </row>
    <row r="46" spans="1:9" x14ac:dyDescent="0.2">
      <c r="C46" s="3"/>
      <c r="D46" s="3"/>
    </row>
    <row r="47" spans="1:9" x14ac:dyDescent="0.2">
      <c r="C47" s="2"/>
      <c r="D47" s="2"/>
    </row>
    <row r="48" spans="1:9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</sheetData>
  <mergeCells count="5">
    <mergeCell ref="G5:G6"/>
    <mergeCell ref="E5:E6"/>
    <mergeCell ref="A5:A6"/>
    <mergeCell ref="F5:F6"/>
    <mergeCell ref="B5:D5"/>
  </mergeCells>
  <pageMargins left="0.59055118110236227" right="0.19685039370078741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Гульфия</cp:lastModifiedBy>
  <cp:lastPrinted>2018-03-28T07:52:27Z</cp:lastPrinted>
  <dcterms:created xsi:type="dcterms:W3CDTF">2009-04-26T12:18:30Z</dcterms:created>
  <dcterms:modified xsi:type="dcterms:W3CDTF">2020-11-09T05:29:31Z</dcterms:modified>
</cp:coreProperties>
</file>